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4" i="1" l="1"/>
  <c r="AT66" i="1"/>
  <c r="AR66" i="1"/>
  <c r="AP66" i="1"/>
  <c r="AN66" i="1"/>
  <c r="AT53" i="1"/>
  <c r="AT48" i="1" s="1"/>
  <c r="AT41" i="1" s="1"/>
  <c r="AT20" i="1" s="1"/>
  <c r="AR53" i="1"/>
  <c r="AR48" i="1" s="1"/>
  <c r="AR41" i="1" s="1"/>
  <c r="AR20" i="1" s="1"/>
  <c r="AP53" i="1"/>
  <c r="AN53" i="1"/>
  <c r="AN48" i="1" s="1"/>
  <c r="AN41" i="1" s="1"/>
  <c r="AN20" i="1" s="1"/>
  <c r="AB53" i="1"/>
  <c r="AB48" i="1" s="1"/>
  <c r="AB41" i="1" s="1"/>
  <c r="AB20" i="1" s="1"/>
  <c r="AP48" i="1"/>
  <c r="AP41" i="1" s="1"/>
  <c r="AP20" i="1" s="1"/>
</calcChain>
</file>

<file path=xl/sharedStrings.xml><?xml version="1.0" encoding="utf-8"?>
<sst xmlns="http://schemas.openxmlformats.org/spreadsheetml/2006/main" count="2556" uniqueCount="184">
  <si>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</si>
  <si>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</si>
  <si>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</si>
  <si>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</si>
  <si>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2021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</si>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</sst>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9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"/>
  <sheetViews>
    <sheetView tabSelected="1" topLeftCell="E1" zoomScale="70" zoomScaleNormal="70" workbookViewId="0">
      <selection activeCell="R20" sqref="R20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0.425781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55"/>
      <c r="V2" s="55"/>
      <c r="W2" s="55"/>
      <c r="X2" s="55"/>
      <c r="Y2" s="55"/>
      <c r="Z2" s="55"/>
      <c r="AA2" s="55"/>
      <c r="AB2" s="55"/>
      <c r="AC2" s="55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</row>
    <row r="5" spans="1:51" ht="18.75" x14ac:dyDescent="0.3">
      <c r="A5" s="57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</row>
    <row r="8" spans="1:51" ht="15.75" x14ac:dyDescent="0.25">
      <c r="A8" s="54" t="s">
        <v>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48" t="s">
        <v>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49" t="s">
        <v>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</row>
    <row r="13" spans="1:51" ht="15.75" x14ac:dyDescent="0.25">
      <c r="A13" s="50" t="s">
        <v>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</row>
    <row r="14" spans="1:51" ht="18.75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</row>
    <row r="15" spans="1:51" x14ac:dyDescent="0.25">
      <c r="A15" s="52" t="s">
        <v>10</v>
      </c>
      <c r="B15" s="47" t="s">
        <v>11</v>
      </c>
      <c r="C15" s="47" t="s">
        <v>12</v>
      </c>
      <c r="D15" s="47" t="s">
        <v>13</v>
      </c>
      <c r="E15" s="47"/>
      <c r="F15" s="47"/>
      <c r="G15" s="47"/>
      <c r="H15" s="47"/>
      <c r="I15" s="47"/>
      <c r="J15" s="53"/>
      <c r="K15" s="53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</row>
    <row r="16" spans="1:51" ht="66.75" customHeight="1" x14ac:dyDescent="0.25">
      <c r="A16" s="52"/>
      <c r="B16" s="47"/>
      <c r="C16" s="47"/>
      <c r="D16" s="47" t="s">
        <v>14</v>
      </c>
      <c r="E16" s="47"/>
      <c r="F16" s="47"/>
      <c r="G16" s="47"/>
      <c r="H16" s="47"/>
      <c r="I16" s="47"/>
      <c r="J16" s="53"/>
      <c r="K16" s="53"/>
      <c r="L16" s="47"/>
      <c r="M16" s="47"/>
      <c r="N16" s="47"/>
      <c r="O16" s="47"/>
      <c r="P16" s="47"/>
      <c r="Q16" s="47"/>
      <c r="R16" s="47"/>
      <c r="S16" s="47"/>
      <c r="T16" s="47" t="s">
        <v>15</v>
      </c>
      <c r="U16" s="47"/>
      <c r="V16" s="47"/>
      <c r="W16" s="47"/>
      <c r="X16" s="47"/>
      <c r="Y16" s="47"/>
      <c r="Z16" s="47"/>
      <c r="AA16" s="47"/>
      <c r="AB16" s="47"/>
      <c r="AC16" s="47"/>
      <c r="AD16" s="47" t="s">
        <v>16</v>
      </c>
      <c r="AE16" s="47"/>
      <c r="AF16" s="47"/>
      <c r="AG16" s="47"/>
      <c r="AH16" s="47"/>
      <c r="AI16" s="47"/>
      <c r="AJ16" s="47" t="s">
        <v>17</v>
      </c>
      <c r="AK16" s="47"/>
      <c r="AL16" s="47"/>
      <c r="AM16" s="47"/>
      <c r="AN16" s="47" t="s">
        <v>18</v>
      </c>
      <c r="AO16" s="47"/>
      <c r="AP16" s="47"/>
      <c r="AQ16" s="47"/>
      <c r="AR16" s="47"/>
      <c r="AS16" s="45"/>
      <c r="AT16" s="47" t="s">
        <v>19</v>
      </c>
      <c r="AU16" s="47"/>
      <c r="AV16" s="47"/>
      <c r="AW16" s="47"/>
      <c r="AX16" s="46" t="s">
        <v>20</v>
      </c>
      <c r="AY16" s="47"/>
    </row>
    <row r="17" spans="1:51" ht="144" customHeight="1" x14ac:dyDescent="0.25">
      <c r="A17" s="52"/>
      <c r="B17" s="47"/>
      <c r="C17" s="47"/>
      <c r="D17" s="45" t="s">
        <v>21</v>
      </c>
      <c r="E17" s="46"/>
      <c r="F17" s="47" t="s">
        <v>22</v>
      </c>
      <c r="G17" s="47"/>
      <c r="H17" s="45" t="s">
        <v>23</v>
      </c>
      <c r="I17" s="46"/>
      <c r="J17" s="45" t="s">
        <v>181</v>
      </c>
      <c r="K17" s="46"/>
      <c r="L17" s="45" t="s">
        <v>24</v>
      </c>
      <c r="M17" s="46"/>
      <c r="N17" s="45" t="s">
        <v>25</v>
      </c>
      <c r="O17" s="46"/>
      <c r="P17" s="45" t="s">
        <v>26</v>
      </c>
      <c r="Q17" s="46"/>
      <c r="R17" s="45" t="s">
        <v>27</v>
      </c>
      <c r="S17" s="46"/>
      <c r="T17" s="47" t="s">
        <v>28</v>
      </c>
      <c r="U17" s="47"/>
      <c r="V17" s="47" t="s">
        <v>29</v>
      </c>
      <c r="W17" s="47"/>
      <c r="X17" s="45" t="s">
        <v>30</v>
      </c>
      <c r="Y17" s="46"/>
      <c r="Z17" s="45" t="s">
        <v>31</v>
      </c>
      <c r="AA17" s="46"/>
      <c r="AB17" s="45" t="s">
        <v>32</v>
      </c>
      <c r="AC17" s="46"/>
      <c r="AD17" s="47" t="s">
        <v>33</v>
      </c>
      <c r="AE17" s="47"/>
      <c r="AF17" s="47" t="s">
        <v>34</v>
      </c>
      <c r="AG17" s="47"/>
      <c r="AH17" s="47" t="s">
        <v>35</v>
      </c>
      <c r="AI17" s="47"/>
      <c r="AJ17" s="47" t="s">
        <v>36</v>
      </c>
      <c r="AK17" s="47"/>
      <c r="AL17" s="47" t="s">
        <v>37</v>
      </c>
      <c r="AM17" s="47"/>
      <c r="AN17" s="47" t="s">
        <v>38</v>
      </c>
      <c r="AO17" s="47"/>
      <c r="AP17" s="47" t="s">
        <v>39</v>
      </c>
      <c r="AQ17" s="47"/>
      <c r="AR17" s="47" t="s">
        <v>40</v>
      </c>
      <c r="AS17" s="45"/>
      <c r="AT17" s="47" t="s">
        <v>41</v>
      </c>
      <c r="AU17" s="47"/>
      <c r="AV17" s="47" t="s">
        <v>42</v>
      </c>
      <c r="AW17" s="47"/>
      <c r="AX17" s="46" t="s">
        <v>43</v>
      </c>
      <c r="AY17" s="47"/>
    </row>
    <row r="18" spans="1:51" ht="89.25" customHeight="1" x14ac:dyDescent="0.25">
      <c r="A18" s="52"/>
      <c r="B18" s="47"/>
      <c r="C18" s="47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4" t="s">
        <v>182</v>
      </c>
      <c r="S19" s="24" t="s">
        <v>183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>
        <f>SUM(AB21,AB41,AB61,AB64,AB65,AB66)</f>
        <v>0.24488307228793674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SUM(AN21,AN41,AN61,AN64,AN65,AN66)</f>
        <v>4.5780694635319517</v>
      </c>
      <c r="AO20" s="30" t="s">
        <v>95</v>
      </c>
      <c r="AP20" s="30">
        <f>SUM(AP21,AP41,AP61,AP64,AP65,AP66)</f>
        <v>0</v>
      </c>
      <c r="AQ20" s="30" t="s">
        <v>95</v>
      </c>
      <c r="AR20" s="30">
        <f>SUM(AR21,AR41,AR61,AR64,AR65,AR66)</f>
        <v>0</v>
      </c>
      <c r="AS20" s="30" t="s">
        <v>95</v>
      </c>
      <c r="AT20" s="30">
        <f>SUM(AT21,AT41,AT61,AT64,AT65,AT66)</f>
        <v>4.5780694635319517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>
        <f>SUM(AB42,AB45,AB48,AB58)</f>
        <v>0.24488307228793674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SUM(AN42,AN45,AN48,AN58)</f>
        <v>2.9866020409468392</v>
      </c>
      <c r="AO41" s="30" t="s">
        <v>95</v>
      </c>
      <c r="AP41" s="30">
        <f>SUM(AP42,AP45,AP48,AP58)</f>
        <v>0</v>
      </c>
      <c r="AQ41" s="30" t="s">
        <v>95</v>
      </c>
      <c r="AR41" s="30">
        <f>SUM(AR42,AR45,AR48,AR58)</f>
        <v>0</v>
      </c>
      <c r="AS41" s="30" t="s">
        <v>95</v>
      </c>
      <c r="AT41" s="30">
        <f>SUM(AT42,AT45,AT48,AT58)</f>
        <v>2.9866020409468392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28.5" x14ac:dyDescent="0.25">
      <c r="A47" s="31" t="s">
        <v>139</v>
      </c>
      <c r="B47" s="32" t="s">
        <v>140</v>
      </c>
      <c r="C47" s="33" t="s">
        <v>94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  <c r="AX47" s="30" t="s">
        <v>95</v>
      </c>
      <c r="AY47" s="30" t="s">
        <v>95</v>
      </c>
    </row>
    <row r="48" spans="1:51" ht="28.5" x14ac:dyDescent="0.25">
      <c r="A48" s="31" t="s">
        <v>141</v>
      </c>
      <c r="B48" s="32" t="s">
        <v>142</v>
      </c>
      <c r="C48" s="33" t="s">
        <v>94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>
        <f>SUM(AB49,AB50,AB51,AB52,AB53,AB55,AB56,AB57)</f>
        <v>0.24488307228793674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>
        <f>SUM(AN49,AN50,AN51,AN52,AN53,AN55,AN56,AN57)</f>
        <v>2.9866020409468392</v>
      </c>
      <c r="AO48" s="30" t="s">
        <v>95</v>
      </c>
      <c r="AP48" s="30">
        <f>SUM(AP49,AP50,AP51,AP52,AP53,AP55,AP56,AP57)</f>
        <v>0</v>
      </c>
      <c r="AQ48" s="30" t="s">
        <v>95</v>
      </c>
      <c r="AR48" s="30">
        <f>SUM(AR49,AR50,AR51,AR52,AR53,AR55,AR56,AR57)</f>
        <v>0</v>
      </c>
      <c r="AS48" s="30" t="s">
        <v>95</v>
      </c>
      <c r="AT48" s="30">
        <f>SUM(AT49,AT50,AT51,AT52,AT53,AT55,AT56,AT57)</f>
        <v>2.9866020409468392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>
        <f>SUM(AB54)</f>
        <v>0.24488307228793674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>
        <f>SUM(AN54)</f>
        <v>2.9866020409468392</v>
      </c>
      <c r="AO53" s="30" t="s">
        <v>95</v>
      </c>
      <c r="AP53" s="30">
        <f>SUM(AP54)</f>
        <v>0</v>
      </c>
      <c r="AQ53" s="30" t="s">
        <v>95</v>
      </c>
      <c r="AR53" s="30">
        <f>SUM(AR54)</f>
        <v>0</v>
      </c>
      <c r="AS53" s="30" t="s">
        <v>95</v>
      </c>
      <c r="AT53" s="30">
        <f>SUM(AT54)</f>
        <v>2.9866020409468392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60" x14ac:dyDescent="0.25">
      <c r="A54" s="42" t="s">
        <v>151</v>
      </c>
      <c r="B54" s="43" t="s">
        <v>153</v>
      </c>
      <c r="C54" s="42" t="s">
        <v>154</v>
      </c>
      <c r="D54" s="42" t="s">
        <v>95</v>
      </c>
      <c r="E54" s="42" t="s">
        <v>95</v>
      </c>
      <c r="F54" s="42" t="s">
        <v>95</v>
      </c>
      <c r="G54" s="42" t="s">
        <v>95</v>
      </c>
      <c r="H54" s="42" t="s">
        <v>95</v>
      </c>
      <c r="I54" s="42" t="s">
        <v>95</v>
      </c>
      <c r="J54" s="30" t="s">
        <v>95</v>
      </c>
      <c r="K54" s="30" t="s">
        <v>95</v>
      </c>
      <c r="L54" s="42" t="s">
        <v>95</v>
      </c>
      <c r="M54" s="42" t="s">
        <v>95</v>
      </c>
      <c r="N54" s="42" t="s">
        <v>95</v>
      </c>
      <c r="O54" s="42" t="s">
        <v>95</v>
      </c>
      <c r="P54" s="42" t="s">
        <v>95</v>
      </c>
      <c r="Q54" s="42" t="s">
        <v>95</v>
      </c>
      <c r="R54" s="42" t="s">
        <v>95</v>
      </c>
      <c r="S54" s="42" t="s">
        <v>95</v>
      </c>
      <c r="T54" s="42" t="s">
        <v>95</v>
      </c>
      <c r="U54" s="42" t="s">
        <v>95</v>
      </c>
      <c r="V54" s="42" t="s">
        <v>95</v>
      </c>
      <c r="W54" s="42" t="s">
        <v>95</v>
      </c>
      <c r="X54" s="42" t="s">
        <v>95</v>
      </c>
      <c r="Y54" s="42" t="s">
        <v>95</v>
      </c>
      <c r="Z54" s="42" t="s">
        <v>95</v>
      </c>
      <c r="AA54" s="42" t="s">
        <v>95</v>
      </c>
      <c r="AB54" s="42">
        <f>0.621626260423224*130/330</f>
        <v>0.24488307228793674</v>
      </c>
      <c r="AC54" s="42" t="s">
        <v>95</v>
      </c>
      <c r="AD54" s="42" t="s">
        <v>95</v>
      </c>
      <c r="AE54" s="42" t="s">
        <v>95</v>
      </c>
      <c r="AF54" s="42" t="s">
        <v>95</v>
      </c>
      <c r="AG54" s="42" t="s">
        <v>95</v>
      </c>
      <c r="AH54" s="42" t="s">
        <v>95</v>
      </c>
      <c r="AI54" s="42" t="s">
        <v>95</v>
      </c>
      <c r="AJ54" s="42" t="s">
        <v>95</v>
      </c>
      <c r="AK54" s="42" t="s">
        <v>95</v>
      </c>
      <c r="AL54" s="42" t="s">
        <v>95</v>
      </c>
      <c r="AM54" s="42" t="s">
        <v>95</v>
      </c>
      <c r="AN54" s="42">
        <v>2.9866020409468392</v>
      </c>
      <c r="AO54" s="42" t="s">
        <v>95</v>
      </c>
      <c r="AP54" s="42">
        <v>0</v>
      </c>
      <c r="AQ54" s="42" t="s">
        <v>95</v>
      </c>
      <c r="AR54" s="42">
        <v>0</v>
      </c>
      <c r="AS54" s="42" t="s">
        <v>95</v>
      </c>
      <c r="AT54" s="42">
        <v>2.9866020409468392</v>
      </c>
      <c r="AU54" s="42" t="s">
        <v>95</v>
      </c>
      <c r="AV54" s="42" t="s">
        <v>95</v>
      </c>
      <c r="AW54" s="42" t="s">
        <v>95</v>
      </c>
      <c r="AX54" s="42" t="s">
        <v>95</v>
      </c>
      <c r="AY54" s="42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28.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42.7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42.7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28.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29.25" x14ac:dyDescent="0.25">
      <c r="A65" s="31" t="s">
        <v>175</v>
      </c>
      <c r="B65" s="34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x14ac:dyDescent="0.25">
      <c r="A66" s="31" t="s">
        <v>177</v>
      </c>
      <c r="B66" s="34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>
        <f>SUM(AN67)</f>
        <v>1.591467422585112</v>
      </c>
      <c r="AO66" s="30" t="s">
        <v>95</v>
      </c>
      <c r="AP66" s="30">
        <f>SUM(AP67)</f>
        <v>0</v>
      </c>
      <c r="AQ66" s="30" t="s">
        <v>95</v>
      </c>
      <c r="AR66" s="30">
        <f>SUM(AR67)</f>
        <v>0</v>
      </c>
      <c r="AS66" s="30" t="s">
        <v>95</v>
      </c>
      <c r="AT66" s="30">
        <f>SUM(AT67)</f>
        <v>1.591467422585112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30" x14ac:dyDescent="0.25">
      <c r="A67" s="42" t="s">
        <v>177</v>
      </c>
      <c r="B67" s="43" t="s">
        <v>179</v>
      </c>
      <c r="C67" s="42" t="s">
        <v>180</v>
      </c>
      <c r="D67" s="42" t="s">
        <v>95</v>
      </c>
      <c r="E67" s="42" t="s">
        <v>95</v>
      </c>
      <c r="F67" s="42" t="s">
        <v>95</v>
      </c>
      <c r="G67" s="42" t="s">
        <v>95</v>
      </c>
      <c r="H67" s="42" t="s">
        <v>95</v>
      </c>
      <c r="I67" s="42" t="s">
        <v>95</v>
      </c>
      <c r="J67" s="30" t="s">
        <v>95</v>
      </c>
      <c r="K67" s="30" t="s">
        <v>95</v>
      </c>
      <c r="L67" s="42" t="s">
        <v>95</v>
      </c>
      <c r="M67" s="42" t="s">
        <v>95</v>
      </c>
      <c r="N67" s="42" t="s">
        <v>95</v>
      </c>
      <c r="O67" s="42" t="s">
        <v>95</v>
      </c>
      <c r="P67" s="42" t="s">
        <v>95</v>
      </c>
      <c r="Q67" s="42" t="s">
        <v>95</v>
      </c>
      <c r="R67" s="42" t="s">
        <v>95</v>
      </c>
      <c r="S67" s="42" t="s">
        <v>95</v>
      </c>
      <c r="T67" s="42" t="s">
        <v>95</v>
      </c>
      <c r="U67" s="42" t="s">
        <v>95</v>
      </c>
      <c r="V67" s="42" t="s">
        <v>95</v>
      </c>
      <c r="W67" s="42" t="s">
        <v>95</v>
      </c>
      <c r="X67" s="42" t="s">
        <v>95</v>
      </c>
      <c r="Y67" s="42" t="s">
        <v>95</v>
      </c>
      <c r="Z67" s="42" t="s">
        <v>95</v>
      </c>
      <c r="AA67" s="42" t="s">
        <v>95</v>
      </c>
      <c r="AB67" s="42" t="s">
        <v>95</v>
      </c>
      <c r="AC67" s="42" t="s">
        <v>95</v>
      </c>
      <c r="AD67" s="42" t="s">
        <v>95</v>
      </c>
      <c r="AE67" s="42" t="s">
        <v>95</v>
      </c>
      <c r="AF67" s="42" t="s">
        <v>95</v>
      </c>
      <c r="AG67" s="42" t="s">
        <v>95</v>
      </c>
      <c r="AH67" s="42" t="s">
        <v>95</v>
      </c>
      <c r="AI67" s="42" t="s">
        <v>95</v>
      </c>
      <c r="AJ67" s="42" t="s">
        <v>95</v>
      </c>
      <c r="AK67" s="42" t="s">
        <v>95</v>
      </c>
      <c r="AL67" s="42" t="s">
        <v>95</v>
      </c>
      <c r="AM67" s="42" t="s">
        <v>95</v>
      </c>
      <c r="AN67" s="42">
        <v>1.591467422585112</v>
      </c>
      <c r="AO67" s="42" t="s">
        <v>95</v>
      </c>
      <c r="AP67" s="42">
        <v>0</v>
      </c>
      <c r="AQ67" s="42" t="s">
        <v>95</v>
      </c>
      <c r="AR67" s="42">
        <v>0</v>
      </c>
      <c r="AS67" s="42" t="s">
        <v>95</v>
      </c>
      <c r="AT67" s="42">
        <v>1.591467422585112</v>
      </c>
      <c r="AU67" s="42" t="s">
        <v>95</v>
      </c>
      <c r="AV67" s="42" t="s">
        <v>95</v>
      </c>
      <c r="AW67" s="42" t="s">
        <v>95</v>
      </c>
      <c r="AX67" s="42" t="s">
        <v>95</v>
      </c>
      <c r="AY67" s="42" t="s">
        <v>95</v>
      </c>
    </row>
  </sheetData>
  <mergeCells count="45">
    <mergeCell ref="L17:M17"/>
    <mergeCell ref="N17:O17"/>
    <mergeCell ref="A8:AY8"/>
    <mergeCell ref="U2:V2"/>
    <mergeCell ref="W2:AC2"/>
    <mergeCell ref="A4:AY4"/>
    <mergeCell ref="A5:AY5"/>
    <mergeCell ref="A7:AY7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F17:G17"/>
    <mergeCell ref="H17:I17"/>
    <mergeCell ref="V17:W17"/>
    <mergeCell ref="X17:Y17"/>
    <mergeCell ref="Z17:AA17"/>
    <mergeCell ref="AD16:AI16"/>
    <mergeCell ref="AJ16:AM16"/>
    <mergeCell ref="J17:K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7:Q17"/>
    <mergeCell ref="R17:S17"/>
    <mergeCell ref="T17:U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2018-12-10T19:39:26Z</dcterms:created>
  <dcterms:modified xsi:type="dcterms:W3CDTF">2020-04-07T15:24:26Z</dcterms:modified>
</cp:coreProperties>
</file>