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" l="1"/>
  <c r="J46" i="1"/>
  <c r="J45" i="1" s="1"/>
  <c r="J41" i="1" s="1"/>
  <c r="J20" i="1" s="1"/>
  <c r="AR46" i="1" l="1"/>
  <c r="AP46" i="1"/>
  <c r="AN46" i="1"/>
  <c r="AF46" i="1"/>
  <c r="AF45" i="1" s="1"/>
  <c r="AF41" i="1" s="1"/>
  <c r="AF20" i="1" s="1"/>
  <c r="AD46" i="1"/>
  <c r="T46" i="1"/>
  <c r="AR45" i="1"/>
  <c r="AP45" i="1"/>
  <c r="AN45" i="1"/>
  <c r="AD45" i="1"/>
  <c r="T45" i="1"/>
  <c r="T41" i="1" s="1"/>
  <c r="T20" i="1" s="1"/>
  <c r="AR41" i="1"/>
  <c r="AP41" i="1"/>
  <c r="AN41" i="1"/>
  <c r="AD41" i="1"/>
  <c r="AD20" i="1" s="1"/>
  <c r="AR20" i="1"/>
  <c r="AP20" i="1"/>
  <c r="AN20" i="1"/>
</calcChain>
</file>

<file path=xl/sharedStrings.xml><?xml version="1.0" encoding="utf-8"?>
<sst xmlns="http://schemas.openxmlformats.org/spreadsheetml/2006/main" count="2551" uniqueCount="184">
  <si>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</si>
  <si>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</si>
  <si>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</si>
  <si>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</si>
  <si>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2023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</si>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</sst>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5" applyNumberFormat="1" applyFont="1" applyFill="1" applyBorder="1" applyAlignment="1" applyProtection="1">
      <alignment horizontal="center" vertical="center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7"/>
  <sheetViews>
    <sheetView tabSelected="1" topLeftCell="O7" zoomScaleNormal="100" workbookViewId="0">
      <selection activeCell="L48" sqref="L48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.8554687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9"/>
      <c r="V2" s="49"/>
      <c r="W2" s="49"/>
      <c r="X2" s="49"/>
      <c r="Y2" s="49"/>
      <c r="Z2" s="49"/>
      <c r="AA2" s="49"/>
      <c r="AB2" s="49"/>
      <c r="AC2" s="49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</row>
    <row r="5" spans="1:51" ht="18.75" x14ac:dyDescent="0.3">
      <c r="A5" s="51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</row>
    <row r="8" spans="1:51" ht="15.75" x14ac:dyDescent="0.25">
      <c r="A8" s="48" t="s">
        <v>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53" t="s">
        <v>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4" t="s">
        <v>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</row>
    <row r="13" spans="1:51" ht="15.75" x14ac:dyDescent="0.25">
      <c r="A13" s="55" t="s">
        <v>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ht="18.75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</row>
    <row r="15" spans="1:51" x14ac:dyDescent="0.25">
      <c r="A15" s="57" t="s">
        <v>10</v>
      </c>
      <c r="B15" s="58" t="s">
        <v>11</v>
      </c>
      <c r="C15" s="58" t="s">
        <v>12</v>
      </c>
      <c r="D15" s="58" t="s">
        <v>13</v>
      </c>
      <c r="E15" s="58"/>
      <c r="F15" s="58"/>
      <c r="G15" s="58"/>
      <c r="H15" s="58"/>
      <c r="I15" s="58"/>
      <c r="J15" s="59"/>
      <c r="K15" s="59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66.75" customHeight="1" x14ac:dyDescent="0.25">
      <c r="A16" s="57"/>
      <c r="B16" s="58"/>
      <c r="C16" s="58"/>
      <c r="D16" s="58" t="s">
        <v>14</v>
      </c>
      <c r="E16" s="58"/>
      <c r="F16" s="58"/>
      <c r="G16" s="58"/>
      <c r="H16" s="58"/>
      <c r="I16" s="58"/>
      <c r="J16" s="59"/>
      <c r="K16" s="59"/>
      <c r="L16" s="58"/>
      <c r="M16" s="58"/>
      <c r="N16" s="58"/>
      <c r="O16" s="58"/>
      <c r="P16" s="58"/>
      <c r="Q16" s="58"/>
      <c r="R16" s="58"/>
      <c r="S16" s="58"/>
      <c r="T16" s="58" t="s">
        <v>15</v>
      </c>
      <c r="U16" s="58"/>
      <c r="V16" s="58"/>
      <c r="W16" s="58"/>
      <c r="X16" s="58"/>
      <c r="Y16" s="58"/>
      <c r="Z16" s="58"/>
      <c r="AA16" s="58"/>
      <c r="AB16" s="58"/>
      <c r="AC16" s="58"/>
      <c r="AD16" s="58" t="s">
        <v>16</v>
      </c>
      <c r="AE16" s="58"/>
      <c r="AF16" s="58"/>
      <c r="AG16" s="58"/>
      <c r="AH16" s="58"/>
      <c r="AI16" s="58"/>
      <c r="AJ16" s="58" t="s">
        <v>17</v>
      </c>
      <c r="AK16" s="58"/>
      <c r="AL16" s="58"/>
      <c r="AM16" s="58"/>
      <c r="AN16" s="58" t="s">
        <v>18</v>
      </c>
      <c r="AO16" s="58"/>
      <c r="AP16" s="58"/>
      <c r="AQ16" s="58"/>
      <c r="AR16" s="58"/>
      <c r="AS16" s="46"/>
      <c r="AT16" s="58" t="s">
        <v>19</v>
      </c>
      <c r="AU16" s="58"/>
      <c r="AV16" s="58"/>
      <c r="AW16" s="58"/>
      <c r="AX16" s="47" t="s">
        <v>20</v>
      </c>
      <c r="AY16" s="58"/>
    </row>
    <row r="17" spans="1:51" ht="144" customHeight="1" x14ac:dyDescent="0.25">
      <c r="A17" s="57"/>
      <c r="B17" s="58"/>
      <c r="C17" s="58"/>
      <c r="D17" s="46" t="s">
        <v>21</v>
      </c>
      <c r="E17" s="47"/>
      <c r="F17" s="58" t="s">
        <v>22</v>
      </c>
      <c r="G17" s="58"/>
      <c r="H17" s="46" t="s">
        <v>23</v>
      </c>
      <c r="I17" s="47"/>
      <c r="J17" s="46" t="s">
        <v>181</v>
      </c>
      <c r="K17" s="47"/>
      <c r="L17" s="46" t="s">
        <v>24</v>
      </c>
      <c r="M17" s="47"/>
      <c r="N17" s="46" t="s">
        <v>25</v>
      </c>
      <c r="O17" s="47"/>
      <c r="P17" s="46" t="s">
        <v>26</v>
      </c>
      <c r="Q17" s="47"/>
      <c r="R17" s="46" t="s">
        <v>27</v>
      </c>
      <c r="S17" s="47"/>
      <c r="T17" s="58" t="s">
        <v>28</v>
      </c>
      <c r="U17" s="58"/>
      <c r="V17" s="58" t="s">
        <v>29</v>
      </c>
      <c r="W17" s="58"/>
      <c r="X17" s="46" t="s">
        <v>30</v>
      </c>
      <c r="Y17" s="47"/>
      <c r="Z17" s="46" t="s">
        <v>31</v>
      </c>
      <c r="AA17" s="47"/>
      <c r="AB17" s="46" t="s">
        <v>32</v>
      </c>
      <c r="AC17" s="47"/>
      <c r="AD17" s="58" t="s">
        <v>33</v>
      </c>
      <c r="AE17" s="58"/>
      <c r="AF17" s="58" t="s">
        <v>34</v>
      </c>
      <c r="AG17" s="58"/>
      <c r="AH17" s="58" t="s">
        <v>35</v>
      </c>
      <c r="AI17" s="58"/>
      <c r="AJ17" s="58" t="s">
        <v>36</v>
      </c>
      <c r="AK17" s="58"/>
      <c r="AL17" s="58" t="s">
        <v>37</v>
      </c>
      <c r="AM17" s="58"/>
      <c r="AN17" s="58" t="s">
        <v>38</v>
      </c>
      <c r="AO17" s="58"/>
      <c r="AP17" s="58" t="s">
        <v>39</v>
      </c>
      <c r="AQ17" s="58"/>
      <c r="AR17" s="58" t="s">
        <v>40</v>
      </c>
      <c r="AS17" s="46"/>
      <c r="AT17" s="58" t="s">
        <v>41</v>
      </c>
      <c r="AU17" s="58"/>
      <c r="AV17" s="58" t="s">
        <v>42</v>
      </c>
      <c r="AW17" s="58"/>
      <c r="AX17" s="47" t="s">
        <v>43</v>
      </c>
      <c r="AY17" s="58"/>
    </row>
    <row r="18" spans="1:51" ht="89.25" customHeight="1" x14ac:dyDescent="0.25">
      <c r="A18" s="57"/>
      <c r="B18" s="58"/>
      <c r="C18" s="58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44" t="s">
        <v>44</v>
      </c>
      <c r="K18" s="44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45" t="s">
        <v>52</v>
      </c>
      <c r="K19" s="45" t="s">
        <v>53</v>
      </c>
      <c r="L19" s="24" t="s">
        <v>54</v>
      </c>
      <c r="M19" s="45" t="s">
        <v>55</v>
      </c>
      <c r="N19" s="45" t="s">
        <v>56</v>
      </c>
      <c r="O19" s="24" t="s">
        <v>57</v>
      </c>
      <c r="P19" s="45" t="s">
        <v>58</v>
      </c>
      <c r="Q19" s="45" t="s">
        <v>59</v>
      </c>
      <c r="R19" s="24" t="s">
        <v>182</v>
      </c>
      <c r="S19" s="45" t="s">
        <v>183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>
        <f>SUM(J21,J41,J62,J65,J66,J67)</f>
        <v>-0.27499999999999991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>
        <f>SUM(T21,T41,T62,T65,T66,T67)</f>
        <v>0.16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>
        <f>SUM(AD21,AD41,AD62,AD65,AD66,AD67)</f>
        <v>-1.0871329672952972E-2</v>
      </c>
      <c r="AE20" s="30" t="s">
        <v>95</v>
      </c>
      <c r="AF20" s="30">
        <f>SUM(AF21,AF41,AF62,AF65,AF66,AF67)</f>
        <v>0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SUM(AN21,AN41,AN62,AN65,AN66,AN67)</f>
        <v>0</v>
      </c>
      <c r="AO20" s="30" t="s">
        <v>95</v>
      </c>
      <c r="AP20" s="30">
        <f>SUM(AP21,AP41,AP62,AP65,AP66,AP67)</f>
        <v>0</v>
      </c>
      <c r="AQ20" s="30" t="s">
        <v>95</v>
      </c>
      <c r="AR20" s="30">
        <f>SUM(AR21,AR41,AR62,AR65,AR66,AR67)</f>
        <v>0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>
        <f>SUM(J42,J45,J50,J59)</f>
        <v>-0.27499999999999991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>
        <f>SUM(T42,T45,T50,T59)</f>
        <v>0.16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>
        <f>SUM(AD42,AD45,AD50,AD59)</f>
        <v>-1.0871329672952972E-2</v>
      </c>
      <c r="AE41" s="30" t="s">
        <v>95</v>
      </c>
      <c r="AF41" s="30">
        <f>SUM(AF42,AF45,AF50,AF59)</f>
        <v>0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SUM(AN42,AN45,AN50,AN59)</f>
        <v>0</v>
      </c>
      <c r="AO41" s="30" t="s">
        <v>95</v>
      </c>
      <c r="AP41" s="30">
        <f>SUM(AP42,AP45,AP50,AP59)</f>
        <v>0</v>
      </c>
      <c r="AQ41" s="30" t="s">
        <v>95</v>
      </c>
      <c r="AR41" s="30">
        <f>SUM(AR42,AR45,AR50,AR59)</f>
        <v>0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>
        <f>SUM(J46,J49)</f>
        <v>-0.27499999999999991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>
        <f>SUM(T46,T49)</f>
        <v>0.16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>
        <f>SUM(AD46,AD49)</f>
        <v>-1.0871329672952972E-2</v>
      </c>
      <c r="AE45" s="30" t="s">
        <v>95</v>
      </c>
      <c r="AF45" s="30">
        <f>SUM(AF46,AF49)</f>
        <v>0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>
        <f>SUM(AR46,AR49)</f>
        <v>0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>
        <f>SUM(J47,J48)</f>
        <v>-0.27499999999999991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>
        <f>SUM(T47,T48)</f>
        <v>0.16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>
        <f>SUM(AD47,AD48)</f>
        <v>-1.0871329672952972E-2</v>
      </c>
      <c r="AE46" s="30" t="s">
        <v>95</v>
      </c>
      <c r="AF46" s="30">
        <f>SUM(AF47,AF48)</f>
        <v>0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>
        <f>SUM(AN47,AN48)</f>
        <v>0</v>
      </c>
      <c r="AO46" s="30" t="s">
        <v>95</v>
      </c>
      <c r="AP46" s="30">
        <f>SUM(AP47,AP48)</f>
        <v>0</v>
      </c>
      <c r="AQ46" s="30" t="s">
        <v>95</v>
      </c>
      <c r="AR46" s="30">
        <f>SUM(AR47,AR48)</f>
        <v>0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60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42">
        <f>1.1-1.375</f>
        <v>-0.27499999999999991</v>
      </c>
      <c r="K47" s="30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 t="s">
        <v>95</v>
      </c>
      <c r="S47" s="42" t="s">
        <v>95</v>
      </c>
      <c r="T47" s="42">
        <v>0.16</v>
      </c>
      <c r="U47" s="42" t="s">
        <v>95</v>
      </c>
      <c r="V47" s="30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 t="s">
        <v>95</v>
      </c>
      <c r="AC47" s="42" t="s">
        <v>95</v>
      </c>
      <c r="AD47" s="42">
        <v>-1.0871329672952972E-2</v>
      </c>
      <c r="AE47" s="42" t="s">
        <v>95</v>
      </c>
      <c r="AF47" s="42">
        <v>0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 t="s">
        <v>95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>
        <v>0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  <c r="AX47" s="42" t="s">
        <v>95</v>
      </c>
      <c r="AY47" s="42" t="s">
        <v>95</v>
      </c>
    </row>
    <row r="48" spans="1:51" ht="75" x14ac:dyDescent="0.25">
      <c r="A48" s="42" t="s">
        <v>137</v>
      </c>
      <c r="B48" s="43" t="s">
        <v>141</v>
      </c>
      <c r="C48" s="42" t="s">
        <v>142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30" t="s">
        <v>95</v>
      </c>
      <c r="K48" s="30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42" t="s">
        <v>95</v>
      </c>
      <c r="S48" s="42" t="s">
        <v>95</v>
      </c>
      <c r="T48" s="30" t="s">
        <v>95</v>
      </c>
      <c r="U48" s="30" t="s">
        <v>95</v>
      </c>
      <c r="V48" s="30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42" t="s">
        <v>95</v>
      </c>
      <c r="AC48" s="42" t="s">
        <v>95</v>
      </c>
      <c r="AD48" s="30" t="s">
        <v>95</v>
      </c>
      <c r="AE48" s="42" t="s">
        <v>95</v>
      </c>
      <c r="AF48" s="30" t="s">
        <v>95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 t="s">
        <v>95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>
        <v>0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  <c r="AX48" s="42" t="s">
        <v>95</v>
      </c>
      <c r="AY48" s="42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28.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42.7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28.5" x14ac:dyDescent="0.25">
      <c r="A65" s="31" t="s">
        <v>175</v>
      </c>
      <c r="B65" s="32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9.25" x14ac:dyDescent="0.25">
      <c r="A66" s="31" t="s">
        <v>177</v>
      </c>
      <c r="B66" s="34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x14ac:dyDescent="0.25">
      <c r="A67" s="31" t="s">
        <v>179</v>
      </c>
      <c r="B67" s="34" t="s">
        <v>180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</sheetData>
  <mergeCells count="45"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T16:AC16"/>
    <mergeCell ref="AX16:AY16"/>
    <mergeCell ref="D17:E17"/>
    <mergeCell ref="F17:G17"/>
    <mergeCell ref="H17:I17"/>
    <mergeCell ref="L17:M17"/>
    <mergeCell ref="N17:O17"/>
    <mergeCell ref="Z17:AA17"/>
    <mergeCell ref="AD16:AI16"/>
    <mergeCell ref="AJ16:AM16"/>
    <mergeCell ref="AN16:AS16"/>
    <mergeCell ref="AT16:AW16"/>
    <mergeCell ref="P17:Q17"/>
    <mergeCell ref="R17:S17"/>
    <mergeCell ref="T17:U17"/>
    <mergeCell ref="V17:W17"/>
    <mergeCell ref="J17:K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2018-12-10T19:39:26Z</dcterms:created>
  <dcterms:modified xsi:type="dcterms:W3CDTF">2020-04-07T15:06:55Z</dcterms:modified>
</cp:coreProperties>
</file>