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4" i="1" l="1"/>
  <c r="AR66" i="1"/>
  <c r="AP66" i="1"/>
  <c r="AN66" i="1"/>
  <c r="AL66" i="1"/>
  <c r="AR53" i="1"/>
  <c r="AR48" i="1" s="1"/>
  <c r="AR41" i="1" s="1"/>
  <c r="AR20" i="1" s="1"/>
  <c r="AP53" i="1"/>
  <c r="AP48" i="1" s="1"/>
  <c r="AP41" i="1" s="1"/>
  <c r="AP20" i="1" s="1"/>
  <c r="AN53" i="1"/>
  <c r="AL53" i="1"/>
  <c r="AL48" i="1" s="1"/>
  <c r="AL41" i="1" s="1"/>
  <c r="AL20" i="1" s="1"/>
  <c r="Z53" i="1"/>
  <c r="Z48" i="1" s="1"/>
  <c r="Z41" i="1" s="1"/>
  <c r="Z20" i="1" s="1"/>
  <c r="AN48" i="1"/>
  <c r="AN41" i="1" s="1"/>
  <c r="AN20" i="1" s="1"/>
</calcChain>
</file>

<file path=xl/sharedStrings.xml><?xml version="1.0" encoding="utf-8"?>
<sst xmlns="http://schemas.openxmlformats.org/spreadsheetml/2006/main" count="2455" uniqueCount="181">
  <si>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</si>
  <si>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</si>
  <si>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</si>
  <si>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</si>
  <si>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2021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</si>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</sst>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7"/>
  <sheetViews>
    <sheetView tabSelected="1" topLeftCell="P1" zoomScale="70" zoomScaleNormal="70" workbookViewId="0">
      <selection activeCell="AR54" sqref="AR54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0.42578125" style="1" customWidth="1"/>
    <col min="4" max="49" width="15.7109375" style="1" customWidth="1"/>
  </cols>
  <sheetData>
    <row r="1" spans="1:49" ht="18.75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  <c r="AL1" s="7"/>
      <c r="AM1" s="7"/>
      <c r="AN1" s="6"/>
      <c r="AO1" s="6"/>
      <c r="AP1" s="6"/>
      <c r="AQ1" s="6"/>
      <c r="AR1" s="8"/>
      <c r="AS1" s="8"/>
      <c r="AT1" s="9"/>
      <c r="AU1" s="10"/>
      <c r="AV1" s="10"/>
      <c r="AW1" s="11" t="s">
        <v>0</v>
      </c>
    </row>
    <row r="2" spans="1:49" ht="18.75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"/>
      <c r="S2" s="53"/>
      <c r="T2" s="53"/>
      <c r="U2" s="53"/>
      <c r="V2" s="53"/>
      <c r="W2" s="53"/>
      <c r="X2" s="53"/>
      <c r="Y2" s="53"/>
      <c r="Z2" s="53"/>
      <c r="AA2" s="53"/>
      <c r="AB2" s="5"/>
      <c r="AC2" s="5"/>
      <c r="AD2" s="5"/>
      <c r="AE2" s="5"/>
      <c r="AF2" s="5"/>
      <c r="AG2" s="5"/>
      <c r="AH2" s="5"/>
      <c r="AI2" s="5"/>
      <c r="AJ2" s="5"/>
      <c r="AK2" s="6"/>
      <c r="AL2" s="7"/>
      <c r="AM2" s="7"/>
      <c r="AN2" s="6"/>
      <c r="AO2" s="6"/>
      <c r="AP2" s="6"/>
      <c r="AQ2" s="6"/>
      <c r="AR2" s="8"/>
      <c r="AS2" s="8"/>
      <c r="AT2" s="9"/>
      <c r="AU2" s="10"/>
      <c r="AV2" s="10"/>
      <c r="AW2" s="13" t="s">
        <v>1</v>
      </c>
    </row>
    <row r="3" spans="1:49" ht="18.75" x14ac:dyDescent="0.3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4"/>
      <c r="S3" s="14"/>
      <c r="T3" s="15"/>
      <c r="U3" s="15"/>
      <c r="V3" s="15"/>
      <c r="W3" s="15"/>
      <c r="X3" s="15"/>
      <c r="Y3" s="15"/>
      <c r="Z3" s="15"/>
      <c r="AA3" s="1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7"/>
      <c r="AN3" s="6"/>
      <c r="AO3" s="6"/>
      <c r="AP3" s="6"/>
      <c r="AQ3" s="6"/>
      <c r="AR3" s="8"/>
      <c r="AS3" s="8"/>
      <c r="AT3" s="9"/>
      <c r="AU3" s="10"/>
      <c r="AV3" s="10"/>
      <c r="AW3" s="13" t="s">
        <v>2</v>
      </c>
    </row>
    <row r="4" spans="1:49" ht="18.75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</row>
    <row r="5" spans="1:49" ht="18.75" x14ac:dyDescent="0.3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</row>
    <row r="6" spans="1:49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6"/>
      <c r="AL6" s="7"/>
      <c r="AM6" s="7"/>
      <c r="AN6" s="6"/>
      <c r="AO6" s="6"/>
      <c r="AP6" s="6"/>
      <c r="AQ6" s="6"/>
      <c r="AR6" s="8"/>
      <c r="AS6" s="8"/>
      <c r="AT6" s="9"/>
      <c r="AU6" s="9"/>
      <c r="AV6" s="6"/>
      <c r="AW6" s="6"/>
    </row>
    <row r="7" spans="1:49" ht="18.75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</row>
    <row r="8" spans="1:49" ht="15.75" x14ac:dyDescent="0.25">
      <c r="A8" s="52" t="s">
        <v>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</row>
    <row r="9" spans="1:49" x14ac:dyDescent="0.25">
      <c r="A9" s="2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6"/>
      <c r="AL9" s="7"/>
      <c r="AM9" s="7"/>
      <c r="AN9" s="6"/>
      <c r="AO9" s="6"/>
      <c r="AP9" s="6"/>
      <c r="AQ9" s="6"/>
      <c r="AR9" s="8"/>
      <c r="AS9" s="8"/>
      <c r="AT9" s="9"/>
      <c r="AU9" s="9"/>
      <c r="AV9" s="6"/>
      <c r="AW9" s="6"/>
    </row>
    <row r="10" spans="1:49" ht="18.75" x14ac:dyDescent="0.25">
      <c r="A10" s="47" t="s">
        <v>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</row>
    <row r="11" spans="1:49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  <c r="U11" s="19"/>
      <c r="V11" s="19"/>
      <c r="W11" s="19"/>
      <c r="X11" s="19"/>
      <c r="Y11" s="19"/>
      <c r="Z11" s="19"/>
      <c r="AA11" s="19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1"/>
      <c r="AM11" s="21"/>
      <c r="AN11" s="20"/>
      <c r="AO11" s="20"/>
      <c r="AP11" s="20"/>
      <c r="AQ11" s="20"/>
      <c r="AR11" s="22"/>
      <c r="AS11" s="22"/>
      <c r="AT11" s="23"/>
      <c r="AU11" s="23"/>
      <c r="AV11" s="19"/>
      <c r="AW11" s="19"/>
    </row>
    <row r="12" spans="1:49" ht="18.75" customHeight="1" x14ac:dyDescent="0.3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</row>
    <row r="13" spans="1:49" ht="15.75" x14ac:dyDescent="0.25">
      <c r="A13" s="49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</row>
    <row r="14" spans="1:49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</row>
    <row r="15" spans="1:49" x14ac:dyDescent="0.25">
      <c r="A15" s="51" t="s">
        <v>10</v>
      </c>
      <c r="B15" s="45" t="s">
        <v>11</v>
      </c>
      <c r="C15" s="45" t="s">
        <v>12</v>
      </c>
      <c r="D15" s="45" t="s">
        <v>13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</row>
    <row r="16" spans="1:49" ht="66.75" customHeight="1" x14ac:dyDescent="0.25">
      <c r="A16" s="51"/>
      <c r="B16" s="45"/>
      <c r="C16" s="45"/>
      <c r="D16" s="45" t="s">
        <v>14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 t="s">
        <v>15</v>
      </c>
      <c r="S16" s="45"/>
      <c r="T16" s="45"/>
      <c r="U16" s="45"/>
      <c r="V16" s="45"/>
      <c r="W16" s="45"/>
      <c r="X16" s="45"/>
      <c r="Y16" s="45"/>
      <c r="Z16" s="45"/>
      <c r="AA16" s="45"/>
      <c r="AB16" s="45" t="s">
        <v>16</v>
      </c>
      <c r="AC16" s="45"/>
      <c r="AD16" s="45"/>
      <c r="AE16" s="45"/>
      <c r="AF16" s="45"/>
      <c r="AG16" s="45"/>
      <c r="AH16" s="45" t="s">
        <v>17</v>
      </c>
      <c r="AI16" s="45"/>
      <c r="AJ16" s="45"/>
      <c r="AK16" s="45"/>
      <c r="AL16" s="45" t="s">
        <v>18</v>
      </c>
      <c r="AM16" s="45"/>
      <c r="AN16" s="45"/>
      <c r="AO16" s="45"/>
      <c r="AP16" s="45"/>
      <c r="AQ16" s="46"/>
      <c r="AR16" s="45" t="s">
        <v>19</v>
      </c>
      <c r="AS16" s="45"/>
      <c r="AT16" s="45"/>
      <c r="AU16" s="45"/>
      <c r="AV16" s="44" t="s">
        <v>20</v>
      </c>
      <c r="AW16" s="45"/>
    </row>
    <row r="17" spans="1:49" ht="144" customHeight="1" x14ac:dyDescent="0.25">
      <c r="A17" s="51"/>
      <c r="B17" s="45"/>
      <c r="C17" s="45"/>
      <c r="D17" s="46" t="s">
        <v>21</v>
      </c>
      <c r="E17" s="44"/>
      <c r="F17" s="45" t="s">
        <v>22</v>
      </c>
      <c r="G17" s="45"/>
      <c r="H17" s="46" t="s">
        <v>23</v>
      </c>
      <c r="I17" s="44"/>
      <c r="J17" s="46" t="s">
        <v>24</v>
      </c>
      <c r="K17" s="44"/>
      <c r="L17" s="46" t="s">
        <v>25</v>
      </c>
      <c r="M17" s="44"/>
      <c r="N17" s="46" t="s">
        <v>26</v>
      </c>
      <c r="O17" s="44"/>
      <c r="P17" s="46" t="s">
        <v>27</v>
      </c>
      <c r="Q17" s="44"/>
      <c r="R17" s="45" t="s">
        <v>28</v>
      </c>
      <c r="S17" s="45"/>
      <c r="T17" s="45" t="s">
        <v>29</v>
      </c>
      <c r="U17" s="45"/>
      <c r="V17" s="46" t="s">
        <v>30</v>
      </c>
      <c r="W17" s="44"/>
      <c r="X17" s="46" t="s">
        <v>31</v>
      </c>
      <c r="Y17" s="44"/>
      <c r="Z17" s="46" t="s">
        <v>32</v>
      </c>
      <c r="AA17" s="44"/>
      <c r="AB17" s="45" t="s">
        <v>33</v>
      </c>
      <c r="AC17" s="45"/>
      <c r="AD17" s="45" t="s">
        <v>34</v>
      </c>
      <c r="AE17" s="45"/>
      <c r="AF17" s="45" t="s">
        <v>35</v>
      </c>
      <c r="AG17" s="45"/>
      <c r="AH17" s="45" t="s">
        <v>36</v>
      </c>
      <c r="AI17" s="45"/>
      <c r="AJ17" s="45" t="s">
        <v>37</v>
      </c>
      <c r="AK17" s="45"/>
      <c r="AL17" s="45" t="s">
        <v>38</v>
      </c>
      <c r="AM17" s="45"/>
      <c r="AN17" s="45" t="s">
        <v>39</v>
      </c>
      <c r="AO17" s="45"/>
      <c r="AP17" s="45" t="s">
        <v>40</v>
      </c>
      <c r="AQ17" s="46"/>
      <c r="AR17" s="45" t="s">
        <v>41</v>
      </c>
      <c r="AS17" s="45"/>
      <c r="AT17" s="45" t="s">
        <v>42</v>
      </c>
      <c r="AU17" s="45"/>
      <c r="AV17" s="44" t="s">
        <v>43</v>
      </c>
      <c r="AW17" s="45"/>
    </row>
    <row r="18" spans="1:49" ht="89.25" customHeight="1" x14ac:dyDescent="0.25">
      <c r="A18" s="51"/>
      <c r="B18" s="45"/>
      <c r="C18" s="45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</row>
    <row r="19" spans="1:49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6" t="s">
        <v>60</v>
      </c>
      <c r="S19" s="26" t="s">
        <v>61</v>
      </c>
      <c r="T19" s="24" t="s">
        <v>62</v>
      </c>
      <c r="U19" s="24" t="s">
        <v>63</v>
      </c>
      <c r="V19" s="26" t="s">
        <v>64</v>
      </c>
      <c r="W19" s="26" t="s">
        <v>65</v>
      </c>
      <c r="X19" s="24" t="s">
        <v>66</v>
      </c>
      <c r="Y19" s="24" t="s">
        <v>67</v>
      </c>
      <c r="Z19" s="26" t="s">
        <v>68</v>
      </c>
      <c r="AA19" s="29" t="s">
        <v>69</v>
      </c>
      <c r="AB19" s="24" t="s">
        <v>70</v>
      </c>
      <c r="AC19" s="24" t="s">
        <v>71</v>
      </c>
      <c r="AD19" s="24" t="s">
        <v>72</v>
      </c>
      <c r="AE19" s="24" t="s">
        <v>73</v>
      </c>
      <c r="AF19" s="24" t="s">
        <v>74</v>
      </c>
      <c r="AG19" s="24" t="s">
        <v>75</v>
      </c>
      <c r="AH19" s="24" t="s">
        <v>76</v>
      </c>
      <c r="AI19" s="24" t="s">
        <v>77</v>
      </c>
      <c r="AJ19" s="24" t="s">
        <v>78</v>
      </c>
      <c r="AK19" s="37" t="s">
        <v>79</v>
      </c>
      <c r="AL19" s="38" t="s">
        <v>80</v>
      </c>
      <c r="AM19" s="38" t="s">
        <v>81</v>
      </c>
      <c r="AN19" s="37" t="s">
        <v>82</v>
      </c>
      <c r="AO19" s="37" t="s">
        <v>83</v>
      </c>
      <c r="AP19" s="37" t="s">
        <v>84</v>
      </c>
      <c r="AQ19" s="39" t="s">
        <v>85</v>
      </c>
      <c r="AR19" s="38" t="s">
        <v>86</v>
      </c>
      <c r="AS19" s="38" t="s">
        <v>87</v>
      </c>
      <c r="AT19" s="37" t="s">
        <v>88</v>
      </c>
      <c r="AU19" s="37" t="s">
        <v>89</v>
      </c>
      <c r="AV19" s="40" t="s">
        <v>90</v>
      </c>
      <c r="AW19" s="37" t="s">
        <v>91</v>
      </c>
    </row>
    <row r="20" spans="1:49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>
        <f>SUM(Z21,Z41,Z61,Z64,Z65,Z66)</f>
        <v>0.24488307228793674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>
        <f>SUM(AL21,AL41,AL61,AL64,AL65,AL66)</f>
        <v>4.5780694635319517</v>
      </c>
      <c r="AM20" s="30" t="s">
        <v>95</v>
      </c>
      <c r="AN20" s="30">
        <f>SUM(AN21,AN41,AN61,AN64,AN65,AN66)</f>
        <v>0</v>
      </c>
      <c r="AO20" s="30" t="s">
        <v>95</v>
      </c>
      <c r="AP20" s="30">
        <f>SUM(AP21,AP41,AP61,AP64,AP65,AP66)</f>
        <v>0</v>
      </c>
      <c r="AQ20" s="30" t="s">
        <v>95</v>
      </c>
      <c r="AR20" s="30">
        <f>SUM(AR21,AR41,AR61,AR64,AR65,AR66)</f>
        <v>4.5780694635319517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</row>
    <row r="21" spans="1:49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</row>
    <row r="22" spans="1:49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</row>
    <row r="23" spans="1:49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</row>
    <row r="24" spans="1:49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</row>
    <row r="25" spans="1:49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</row>
    <row r="26" spans="1:49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</row>
    <row r="27" spans="1:49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</row>
    <row r="28" spans="1:49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</row>
    <row r="29" spans="1:49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</row>
    <row r="30" spans="1:49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</row>
    <row r="31" spans="1:49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</row>
    <row r="32" spans="1:49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</row>
    <row r="33" spans="1:49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</row>
    <row r="34" spans="1:49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</row>
    <row r="35" spans="1:49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</row>
    <row r="36" spans="1:49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</row>
    <row r="37" spans="1:49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</row>
    <row r="38" spans="1:49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</row>
    <row r="39" spans="1:49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</row>
    <row r="40" spans="1:49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</row>
    <row r="41" spans="1:49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>
        <f>SUM(Z42,Z45,Z48,Z58)</f>
        <v>0.24488307228793674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>
        <f>SUM(AL42,AL45,AL48,AL58)</f>
        <v>2.9866020409468392</v>
      </c>
      <c r="AM41" s="30" t="s">
        <v>95</v>
      </c>
      <c r="AN41" s="30">
        <f>SUM(AN42,AN45,AN48,AN58)</f>
        <v>0</v>
      </c>
      <c r="AO41" s="30" t="s">
        <v>95</v>
      </c>
      <c r="AP41" s="30">
        <f>SUM(AP42,AP45,AP48,AP58)</f>
        <v>0</v>
      </c>
      <c r="AQ41" s="30" t="s">
        <v>95</v>
      </c>
      <c r="AR41" s="30">
        <f>SUM(AR42,AR45,AR48,AR58)</f>
        <v>2.9866020409468392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</row>
    <row r="42" spans="1:49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</row>
    <row r="43" spans="1:49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</row>
    <row r="44" spans="1:49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</row>
    <row r="45" spans="1:49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 t="s">
        <v>95</v>
      </c>
      <c r="AO45" s="30" t="s">
        <v>95</v>
      </c>
      <c r="AP45" s="30" t="s">
        <v>95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</row>
    <row r="46" spans="1:49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 t="s">
        <v>95</v>
      </c>
      <c r="AO46" s="30" t="s">
        <v>95</v>
      </c>
      <c r="AP46" s="30" t="s">
        <v>95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</row>
    <row r="47" spans="1:49" ht="28.5" x14ac:dyDescent="0.25">
      <c r="A47" s="31" t="s">
        <v>139</v>
      </c>
      <c r="B47" s="32" t="s">
        <v>140</v>
      </c>
      <c r="C47" s="33" t="s">
        <v>94</v>
      </c>
      <c r="D47" s="30" t="s">
        <v>95</v>
      </c>
      <c r="E47" s="30" t="s">
        <v>95</v>
      </c>
      <c r="F47" s="30" t="s">
        <v>95</v>
      </c>
      <c r="G47" s="30" t="s">
        <v>95</v>
      </c>
      <c r="H47" s="30" t="s">
        <v>95</v>
      </c>
      <c r="I47" s="30" t="s">
        <v>95</v>
      </c>
      <c r="J47" s="30" t="s">
        <v>95</v>
      </c>
      <c r="K47" s="30" t="s">
        <v>95</v>
      </c>
      <c r="L47" s="30" t="s">
        <v>95</v>
      </c>
      <c r="M47" s="30" t="s">
        <v>95</v>
      </c>
      <c r="N47" s="30" t="s">
        <v>95</v>
      </c>
      <c r="O47" s="30" t="s">
        <v>95</v>
      </c>
      <c r="P47" s="30" t="s">
        <v>95</v>
      </c>
      <c r="Q47" s="30" t="s">
        <v>95</v>
      </c>
      <c r="R47" s="30" t="s">
        <v>95</v>
      </c>
      <c r="S47" s="30" t="s">
        <v>95</v>
      </c>
      <c r="T47" s="30" t="s">
        <v>95</v>
      </c>
      <c r="U47" s="30" t="s">
        <v>95</v>
      </c>
      <c r="V47" s="30" t="s">
        <v>95</v>
      </c>
      <c r="W47" s="30" t="s">
        <v>95</v>
      </c>
      <c r="X47" s="30" t="s">
        <v>95</v>
      </c>
      <c r="Y47" s="30" t="s">
        <v>95</v>
      </c>
      <c r="Z47" s="30" t="s">
        <v>95</v>
      </c>
      <c r="AA47" s="30" t="s">
        <v>95</v>
      </c>
      <c r="AB47" s="30" t="s">
        <v>95</v>
      </c>
      <c r="AC47" s="30" t="s">
        <v>95</v>
      </c>
      <c r="AD47" s="30" t="s">
        <v>95</v>
      </c>
      <c r="AE47" s="30" t="s">
        <v>95</v>
      </c>
      <c r="AF47" s="30" t="s">
        <v>95</v>
      </c>
      <c r="AG47" s="30" t="s">
        <v>95</v>
      </c>
      <c r="AH47" s="30" t="s">
        <v>95</v>
      </c>
      <c r="AI47" s="30" t="s">
        <v>95</v>
      </c>
      <c r="AJ47" s="30" t="s">
        <v>95</v>
      </c>
      <c r="AK47" s="30" t="s">
        <v>95</v>
      </c>
      <c r="AL47" s="30" t="s">
        <v>95</v>
      </c>
      <c r="AM47" s="30" t="s">
        <v>95</v>
      </c>
      <c r="AN47" s="30" t="s">
        <v>95</v>
      </c>
      <c r="AO47" s="30" t="s">
        <v>95</v>
      </c>
      <c r="AP47" s="30" t="s">
        <v>95</v>
      </c>
      <c r="AQ47" s="30" t="s">
        <v>95</v>
      </c>
      <c r="AR47" s="30" t="s">
        <v>95</v>
      </c>
      <c r="AS47" s="30" t="s">
        <v>95</v>
      </c>
      <c r="AT47" s="30" t="s">
        <v>95</v>
      </c>
      <c r="AU47" s="30" t="s">
        <v>95</v>
      </c>
      <c r="AV47" s="30" t="s">
        <v>95</v>
      </c>
      <c r="AW47" s="30" t="s">
        <v>95</v>
      </c>
    </row>
    <row r="48" spans="1:49" ht="28.5" x14ac:dyDescent="0.25">
      <c r="A48" s="31" t="s">
        <v>141</v>
      </c>
      <c r="B48" s="32" t="s">
        <v>142</v>
      </c>
      <c r="C48" s="33" t="s">
        <v>94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>
        <f>SUM(Z49,Z50,Z51,Z52,Z53,Z55,Z56,Z57)</f>
        <v>0.24488307228793674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>
        <f>SUM(AL49,AL50,AL51,AL52,AL53,AL55,AL56,AL57)</f>
        <v>2.9866020409468392</v>
      </c>
      <c r="AM48" s="30" t="s">
        <v>95</v>
      </c>
      <c r="AN48" s="30">
        <f>SUM(AN49,AN50,AN51,AN52,AN53,AN55,AN56,AN57)</f>
        <v>0</v>
      </c>
      <c r="AO48" s="30" t="s">
        <v>95</v>
      </c>
      <c r="AP48" s="30">
        <f>SUM(AP49,AP50,AP51,AP52,AP53,AP55,AP56,AP57)</f>
        <v>0</v>
      </c>
      <c r="AQ48" s="30" t="s">
        <v>95</v>
      </c>
      <c r="AR48" s="30">
        <f>SUM(AR49,AR50,AR51,AR52,AR53,AR55,AR56,AR57)</f>
        <v>2.9866020409468392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</row>
    <row r="49" spans="1:49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</row>
    <row r="50" spans="1:49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</row>
    <row r="51" spans="1:49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</row>
    <row r="52" spans="1:49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</row>
    <row r="53" spans="1:49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>
        <f>SUM(Z54)</f>
        <v>0.24488307228793674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>
        <f>SUM(AL54)</f>
        <v>2.9866020409468392</v>
      </c>
      <c r="AM53" s="30" t="s">
        <v>95</v>
      </c>
      <c r="AN53" s="30">
        <f>SUM(AN54)</f>
        <v>0</v>
      </c>
      <c r="AO53" s="30" t="s">
        <v>95</v>
      </c>
      <c r="AP53" s="30">
        <f>SUM(AP54)</f>
        <v>0</v>
      </c>
      <c r="AQ53" s="30" t="s">
        <v>95</v>
      </c>
      <c r="AR53" s="30">
        <f>SUM(AR54)</f>
        <v>2.9866020409468392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</row>
    <row r="54" spans="1:49" ht="60" x14ac:dyDescent="0.25">
      <c r="A54" s="42" t="s">
        <v>151</v>
      </c>
      <c r="B54" s="43" t="s">
        <v>153</v>
      </c>
      <c r="C54" s="42" t="s">
        <v>154</v>
      </c>
      <c r="D54" s="42" t="s">
        <v>95</v>
      </c>
      <c r="E54" s="42" t="s">
        <v>95</v>
      </c>
      <c r="F54" s="42" t="s">
        <v>95</v>
      </c>
      <c r="G54" s="42" t="s">
        <v>95</v>
      </c>
      <c r="H54" s="42" t="s">
        <v>95</v>
      </c>
      <c r="I54" s="42" t="s">
        <v>95</v>
      </c>
      <c r="J54" s="42" t="s">
        <v>95</v>
      </c>
      <c r="K54" s="42" t="s">
        <v>95</v>
      </c>
      <c r="L54" s="42" t="s">
        <v>95</v>
      </c>
      <c r="M54" s="42" t="s">
        <v>95</v>
      </c>
      <c r="N54" s="42" t="s">
        <v>95</v>
      </c>
      <c r="O54" s="42" t="s">
        <v>95</v>
      </c>
      <c r="P54" s="42" t="s">
        <v>95</v>
      </c>
      <c r="Q54" s="42" t="s">
        <v>95</v>
      </c>
      <c r="R54" s="42" t="s">
        <v>95</v>
      </c>
      <c r="S54" s="42" t="s">
        <v>95</v>
      </c>
      <c r="T54" s="42" t="s">
        <v>95</v>
      </c>
      <c r="U54" s="42" t="s">
        <v>95</v>
      </c>
      <c r="V54" s="42" t="s">
        <v>95</v>
      </c>
      <c r="W54" s="42" t="s">
        <v>95</v>
      </c>
      <c r="X54" s="42" t="s">
        <v>95</v>
      </c>
      <c r="Y54" s="42" t="s">
        <v>95</v>
      </c>
      <c r="Z54" s="42">
        <f>0.621626260423224*130/330</f>
        <v>0.24488307228793674</v>
      </c>
      <c r="AA54" s="42" t="s">
        <v>95</v>
      </c>
      <c r="AB54" s="42" t="s">
        <v>95</v>
      </c>
      <c r="AC54" s="42" t="s">
        <v>95</v>
      </c>
      <c r="AD54" s="42" t="s">
        <v>95</v>
      </c>
      <c r="AE54" s="42" t="s">
        <v>95</v>
      </c>
      <c r="AF54" s="42" t="s">
        <v>95</v>
      </c>
      <c r="AG54" s="42" t="s">
        <v>95</v>
      </c>
      <c r="AH54" s="42" t="s">
        <v>95</v>
      </c>
      <c r="AI54" s="42" t="s">
        <v>95</v>
      </c>
      <c r="AJ54" s="42" t="s">
        <v>95</v>
      </c>
      <c r="AK54" s="42" t="s">
        <v>95</v>
      </c>
      <c r="AL54" s="42">
        <v>2.9866020409468392</v>
      </c>
      <c r="AM54" s="42" t="s">
        <v>95</v>
      </c>
      <c r="AN54" s="42">
        <v>0</v>
      </c>
      <c r="AO54" s="42" t="s">
        <v>95</v>
      </c>
      <c r="AP54" s="42">
        <v>0</v>
      </c>
      <c r="AQ54" s="42" t="s">
        <v>95</v>
      </c>
      <c r="AR54" s="42">
        <v>2.9866020409468392</v>
      </c>
      <c r="AS54" s="42" t="s">
        <v>95</v>
      </c>
      <c r="AT54" s="42" t="s">
        <v>95</v>
      </c>
      <c r="AU54" s="42" t="s">
        <v>95</v>
      </c>
      <c r="AV54" s="42" t="s">
        <v>95</v>
      </c>
      <c r="AW54" s="42" t="s">
        <v>95</v>
      </c>
    </row>
    <row r="55" spans="1:49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</row>
    <row r="56" spans="1:49" ht="28.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</row>
    <row r="57" spans="1:49" ht="42.7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</row>
    <row r="58" spans="1:49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</row>
    <row r="59" spans="1:49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</row>
    <row r="60" spans="1:49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</row>
    <row r="61" spans="1:49" ht="42.7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</row>
    <row r="62" spans="1:49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</row>
    <row r="63" spans="1:49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</row>
    <row r="64" spans="1:49" ht="28.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</row>
    <row r="65" spans="1:49" ht="29.25" x14ac:dyDescent="0.25">
      <c r="A65" s="31" t="s">
        <v>175</v>
      </c>
      <c r="B65" s="34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</row>
    <row r="66" spans="1:49" x14ac:dyDescent="0.25">
      <c r="A66" s="31" t="s">
        <v>177</v>
      </c>
      <c r="B66" s="34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>
        <f>SUM(AL67)</f>
        <v>1.591467422585112</v>
      </c>
      <c r="AM66" s="30" t="s">
        <v>95</v>
      </c>
      <c r="AN66" s="30">
        <f>SUM(AN67)</f>
        <v>0</v>
      </c>
      <c r="AO66" s="30" t="s">
        <v>95</v>
      </c>
      <c r="AP66" s="30">
        <f>SUM(AP67)</f>
        <v>0</v>
      </c>
      <c r="AQ66" s="30" t="s">
        <v>95</v>
      </c>
      <c r="AR66" s="30">
        <f>SUM(AR67)</f>
        <v>1.591467422585112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</row>
    <row r="67" spans="1:49" ht="30" x14ac:dyDescent="0.25">
      <c r="A67" s="42" t="s">
        <v>177</v>
      </c>
      <c r="B67" s="43" t="s">
        <v>179</v>
      </c>
      <c r="C67" s="42" t="s">
        <v>180</v>
      </c>
      <c r="D67" s="42" t="s">
        <v>95</v>
      </c>
      <c r="E67" s="42" t="s">
        <v>95</v>
      </c>
      <c r="F67" s="42" t="s">
        <v>95</v>
      </c>
      <c r="G67" s="42" t="s">
        <v>95</v>
      </c>
      <c r="H67" s="42" t="s">
        <v>95</v>
      </c>
      <c r="I67" s="42" t="s">
        <v>95</v>
      </c>
      <c r="J67" s="42" t="s">
        <v>95</v>
      </c>
      <c r="K67" s="42" t="s">
        <v>95</v>
      </c>
      <c r="L67" s="42" t="s">
        <v>95</v>
      </c>
      <c r="M67" s="42" t="s">
        <v>95</v>
      </c>
      <c r="N67" s="42" t="s">
        <v>95</v>
      </c>
      <c r="O67" s="42" t="s">
        <v>95</v>
      </c>
      <c r="P67" s="42" t="s">
        <v>95</v>
      </c>
      <c r="Q67" s="42" t="s">
        <v>95</v>
      </c>
      <c r="R67" s="42" t="s">
        <v>95</v>
      </c>
      <c r="S67" s="42" t="s">
        <v>95</v>
      </c>
      <c r="T67" s="42" t="s">
        <v>95</v>
      </c>
      <c r="U67" s="42" t="s">
        <v>95</v>
      </c>
      <c r="V67" s="42" t="s">
        <v>95</v>
      </c>
      <c r="W67" s="42" t="s">
        <v>95</v>
      </c>
      <c r="X67" s="42" t="s">
        <v>95</v>
      </c>
      <c r="Y67" s="42" t="s">
        <v>95</v>
      </c>
      <c r="Z67" s="42" t="s">
        <v>95</v>
      </c>
      <c r="AA67" s="42" t="s">
        <v>95</v>
      </c>
      <c r="AB67" s="42" t="s">
        <v>95</v>
      </c>
      <c r="AC67" s="42" t="s">
        <v>95</v>
      </c>
      <c r="AD67" s="42" t="s">
        <v>95</v>
      </c>
      <c r="AE67" s="42" t="s">
        <v>95</v>
      </c>
      <c r="AF67" s="42" t="s">
        <v>95</v>
      </c>
      <c r="AG67" s="42" t="s">
        <v>95</v>
      </c>
      <c r="AH67" s="42" t="s">
        <v>95</v>
      </c>
      <c r="AI67" s="42" t="s">
        <v>95</v>
      </c>
      <c r="AJ67" s="42" t="s">
        <v>95</v>
      </c>
      <c r="AK67" s="42" t="s">
        <v>95</v>
      </c>
      <c r="AL67" s="42">
        <v>1.591467422585112</v>
      </c>
      <c r="AM67" s="42" t="s">
        <v>95</v>
      </c>
      <c r="AN67" s="42">
        <v>0</v>
      </c>
      <c r="AO67" s="42" t="s">
        <v>95</v>
      </c>
      <c r="AP67" s="42">
        <v>0</v>
      </c>
      <c r="AQ67" s="42" t="s">
        <v>95</v>
      </c>
      <c r="AR67" s="42">
        <v>1.591467422585112</v>
      </c>
      <c r="AS67" s="42" t="s">
        <v>95</v>
      </c>
      <c r="AT67" s="42" t="s">
        <v>95</v>
      </c>
      <c r="AU67" s="42" t="s">
        <v>95</v>
      </c>
      <c r="AV67" s="42" t="s">
        <v>95</v>
      </c>
      <c r="AW67" s="42" t="s">
        <v>95</v>
      </c>
    </row>
  </sheetData>
  <mergeCells count="44">
    <mergeCell ref="A8:AW8"/>
    <mergeCell ref="S2:T2"/>
    <mergeCell ref="U2:AA2"/>
    <mergeCell ref="A4:AW4"/>
    <mergeCell ref="A5:AW5"/>
    <mergeCell ref="A7:AW7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Q16"/>
    <mergeCell ref="R16:AA16"/>
    <mergeCell ref="AV16:AW16"/>
    <mergeCell ref="D17:E17"/>
    <mergeCell ref="F17:G17"/>
    <mergeCell ref="H17:I17"/>
    <mergeCell ref="J17:K17"/>
    <mergeCell ref="L17:M17"/>
    <mergeCell ref="X17:Y17"/>
    <mergeCell ref="AB16:AG16"/>
    <mergeCell ref="AH16:AK16"/>
    <mergeCell ref="AL16:AQ16"/>
    <mergeCell ref="AR16:AU16"/>
    <mergeCell ref="N17:O17"/>
    <mergeCell ref="P17:Q17"/>
    <mergeCell ref="R17:S17"/>
    <mergeCell ref="T17:U17"/>
    <mergeCell ref="V17:W17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2018-12-10T19:39:26Z</dcterms:created>
  <dcterms:modified xsi:type="dcterms:W3CDTF">2020-02-04T13:13:23Z</dcterms:modified>
</cp:coreProperties>
</file>