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0_начало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66" i="1" l="1"/>
  <c r="AK66" i="1"/>
  <c r="AI66" i="1"/>
  <c r="AG66" i="1"/>
  <c r="AE66" i="1"/>
  <c r="AC66" i="1"/>
  <c r="AA66" i="1"/>
  <c r="X66" i="1"/>
  <c r="W66" i="1"/>
  <c r="V66" i="1"/>
  <c r="U66" i="1"/>
  <c r="O66" i="1"/>
  <c r="N66" i="1"/>
  <c r="M66" i="1"/>
  <c r="L66" i="1"/>
  <c r="K66" i="1"/>
  <c r="J66" i="1"/>
  <c r="AM53" i="1"/>
  <c r="AM48" i="1" s="1"/>
  <c r="AK53" i="1"/>
  <c r="AI53" i="1"/>
  <c r="AI48" i="1" s="1"/>
  <c r="AG53" i="1"/>
  <c r="AE53" i="1"/>
  <c r="AE48" i="1" s="1"/>
  <c r="AC53" i="1"/>
  <c r="AA53" i="1"/>
  <c r="AA48" i="1" s="1"/>
  <c r="X53" i="1"/>
  <c r="W53" i="1"/>
  <c r="W48" i="1" s="1"/>
  <c r="V53" i="1"/>
  <c r="U53" i="1"/>
  <c r="U48" i="1" s="1"/>
  <c r="O53" i="1"/>
  <c r="N53" i="1"/>
  <c r="N48" i="1" s="1"/>
  <c r="M53" i="1"/>
  <c r="L53" i="1"/>
  <c r="L48" i="1" s="1"/>
  <c r="K53" i="1"/>
  <c r="J53" i="1"/>
  <c r="J48" i="1" s="1"/>
  <c r="AK48" i="1"/>
  <c r="AG48" i="1"/>
  <c r="AC48" i="1"/>
  <c r="X48" i="1"/>
  <c r="V48" i="1"/>
  <c r="O48" i="1"/>
  <c r="M48" i="1"/>
  <c r="K48" i="1"/>
  <c r="AM44" i="1"/>
  <c r="AM43" i="1" s="1"/>
  <c r="AK44" i="1"/>
  <c r="AI44" i="1"/>
  <c r="AI43" i="1" s="1"/>
  <c r="AG44" i="1"/>
  <c r="AE44" i="1"/>
  <c r="AE43" i="1" s="1"/>
  <c r="AC44" i="1"/>
  <c r="AA44" i="1"/>
  <c r="AA43" i="1" s="1"/>
  <c r="X44" i="1"/>
  <c r="W44" i="1"/>
  <c r="W43" i="1" s="1"/>
  <c r="V44" i="1"/>
  <c r="U44" i="1"/>
  <c r="U43" i="1" s="1"/>
  <c r="O44" i="1"/>
  <c r="N44" i="1"/>
  <c r="N43" i="1" s="1"/>
  <c r="M44" i="1"/>
  <c r="L44" i="1"/>
  <c r="L43" i="1" s="1"/>
  <c r="K44" i="1"/>
  <c r="J44" i="1"/>
  <c r="J43" i="1" s="1"/>
  <c r="AK43" i="1"/>
  <c r="AK39" i="1" s="1"/>
  <c r="AK18" i="1" s="1"/>
  <c r="AG43" i="1"/>
  <c r="AG39" i="1" s="1"/>
  <c r="AG18" i="1" s="1"/>
  <c r="AC43" i="1"/>
  <c r="AC39" i="1" s="1"/>
  <c r="AC18" i="1" s="1"/>
  <c r="X43" i="1"/>
  <c r="X39" i="1" s="1"/>
  <c r="X18" i="1" s="1"/>
  <c r="V43" i="1"/>
  <c r="V39" i="1" s="1"/>
  <c r="V18" i="1" s="1"/>
  <c r="O43" i="1"/>
  <c r="O39" i="1" s="1"/>
  <c r="O18" i="1" s="1"/>
  <c r="M43" i="1"/>
  <c r="M39" i="1" s="1"/>
  <c r="M18" i="1" s="1"/>
  <c r="K43" i="1"/>
  <c r="K39" i="1" s="1"/>
  <c r="K18" i="1" s="1"/>
  <c r="J39" i="1" l="1"/>
  <c r="J18" i="1" s="1"/>
  <c r="L39" i="1"/>
  <c r="L18" i="1" s="1"/>
  <c r="N39" i="1"/>
  <c r="N18" i="1" s="1"/>
  <c r="U39" i="1"/>
  <c r="U18" i="1" s="1"/>
  <c r="W39" i="1"/>
  <c r="W18" i="1" s="1"/>
  <c r="AA39" i="1"/>
  <c r="AA18" i="1" s="1"/>
  <c r="AE39" i="1"/>
  <c r="AE18" i="1" s="1"/>
  <c r="AI39" i="1"/>
  <c r="AI18" i="1" s="1"/>
  <c r="AM39" i="1"/>
  <c r="AM18" i="1" s="1"/>
</calcChain>
</file>

<file path=xl/sharedStrings.xml><?xml version="1.0" encoding="utf-8"?>
<sst xmlns="http://schemas.openxmlformats.org/spreadsheetml/2006/main" count="1931" uniqueCount="149">
  <si>
    <t>Приложение  № 3</t>
  </si>
  <si>
    <t>к приказу Минэнерго России</t>
  </si>
  <si>
    <t>от «05» мая 2016 г. № 380</t>
  </si>
  <si>
    <t>Форма 3. План освоения капитальных вложений по инвестиционным проектам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</si>
  <si>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</si>
  <si>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</si>
  <si>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</si>
  <si>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</si>
  <si>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>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</si>
  <si>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</si>
  <si>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</si>
  <si>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</si>
  <si>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</si>
  <si>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</si>
  <si>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</si>
  <si>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b/>
        <vertAlign val="superscript"/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</si>
  <si>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01.01.2019 года, 
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</si>
  <si>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</si>
  <si>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</si>
  <si>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2019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</si>
  <si>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</si>
  <si>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</si>
  <si>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</si>
  <si>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</si>
  <si>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01.01.2019 года</t>
  </si>
  <si>
    <t>План 
на 01.01.2020 года</t>
  </si>
  <si>
    <t>Предложение по корректировке утвержденного плана 
на 01.01.2020 года</t>
  </si>
  <si>
    <t xml:space="preserve"> 2020 год</t>
  </si>
  <si>
    <t xml:space="preserve"> 2021 год </t>
  </si>
  <si>
    <t xml:space="preserve">2022 год </t>
  </si>
  <si>
    <t xml:space="preserve">2023 год </t>
  </si>
  <si>
    <t xml:space="preserve">2024 год 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</si>
  <si>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</si>
  <si>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</si>
  <si>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</si>
  <si>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</si>
  <si>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</si>
  <si>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</si>
  <si>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</si>
  <si>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</si>
  <si>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</si>
  <si>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</si>
  <si>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</si>
  <si>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Предложение по корректировке утвержденного плана 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</si>
  <si>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</si>
  <si>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</si>
  <si>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</si>
  <si>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</si>
  <si>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</si>
  <si>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</si>
  <si>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</si>
  <si>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</si>
  <si>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</si>
  <si>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</si>
  <si>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</si>
  <si>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</si>
  <si>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</si>
  <si>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</si>
  <si>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</si>
  <si>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</si>
  <si>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</si>
  <si>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</si>
  <si>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</si>
  <si>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</si>
  <si>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</si>
  <si>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</si>
  <si>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</si>
  <si>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</si>
  <si>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</si>
  <si>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</si>
  <si>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</si>
  <si>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</si>
  <si>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</si>
  <si>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</si>
  <si>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</si>
  <si>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</si>
  <si>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</si>
  <si>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</si>
  <si>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</si>
  <si>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</si>
  <si>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</si>
  <si>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</si>
  <si>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</si>
  <si>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</si>
  <si>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</si>
  <si>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</si>
  <si>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</si>
  <si>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</si>
  <si>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</si>
  <si>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</si>
  <si>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</si>
  <si>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</si>
  <si>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</si>
  <si>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</si>
  <si>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</si>
  <si>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</si>
  <si>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</si>
  <si>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</si>
  <si>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</si>
  <si>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</si>
  <si>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</si>
  <si>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</si>
  <si>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</si>
  <si>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П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</si>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</sst>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0"/>
  </numFmts>
  <fonts count="13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59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2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5" fillId="0" borderId="0" xfId="0" applyNumberFormat="1" applyFont="1" applyFill="1" applyBorder="1" applyAlignment="1">
      <alignment horizontal="center"/>
    </xf>
    <xf numFmtId="4" fontId="6" fillId="0" borderId="2" xfId="0" applyNumberFormat="1" applyFont="1" applyFill="1" applyBorder="1" applyAlignment="1">
      <alignment horizontal="center" vertical="center" textRotation="90" wrapText="1"/>
    </xf>
    <xf numFmtId="4" fontId="6" fillId="0" borderId="2" xfId="2" applyNumberFormat="1" applyFont="1" applyFill="1" applyBorder="1" applyAlignment="1">
      <alignment horizontal="center" vertical="center" textRotation="90" wrapText="1"/>
    </xf>
    <xf numFmtId="0" fontId="6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2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 vertical="center" wrapText="1"/>
    </xf>
    <xf numFmtId="0" fontId="7" fillId="0" borderId="0" xfId="2" applyNumberFormat="1" applyFont="1" applyFill="1" applyBorder="1" applyAlignment="1">
      <alignment horizontal="right"/>
    </xf>
    <xf numFmtId="0" fontId="7" fillId="0" borderId="0" xfId="2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vertical="top"/>
    </xf>
    <xf numFmtId="49" fontId="8" fillId="0" borderId="2" xfId="1" applyNumberFormat="1" applyFont="1" applyFill="1" applyBorder="1" applyAlignment="1" applyProtection="1">
      <alignment horizontal="center" vertical="center"/>
      <protection locked="0"/>
    </xf>
    <xf numFmtId="0" fontId="8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8" xfId="3" applyNumberFormat="1" applyFont="1" applyFill="1" applyBorder="1" applyAlignment="1" applyProtection="1">
      <alignment horizontal="center" vertical="center"/>
      <protection locked="0"/>
    </xf>
    <xf numFmtId="49" fontId="9" fillId="0" borderId="2" xfId="3" applyNumberFormat="1" applyFont="1" applyFill="1" applyBorder="1" applyAlignment="1">
      <alignment horizontal="center" vertical="center"/>
    </xf>
    <xf numFmtId="0" fontId="9" fillId="0" borderId="2" xfId="3" applyNumberFormat="1" applyFont="1" applyFill="1" applyBorder="1" applyAlignment="1">
      <alignment horizontal="center" vertical="center" wrapText="1"/>
    </xf>
    <xf numFmtId="0" fontId="9" fillId="0" borderId="2" xfId="3" applyNumberFormat="1" applyFont="1" applyFill="1" applyBorder="1" applyAlignment="1">
      <alignment horizontal="center" vertical="center"/>
    </xf>
    <xf numFmtId="0" fontId="9" fillId="0" borderId="2" xfId="3" applyNumberFormat="1" applyFont="1" applyFill="1" applyBorder="1" applyAlignment="1">
      <alignment horizont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3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13" xfId="0" applyNumberFormat="1" applyFont="1" applyFill="1" applyBorder="1" applyAlignment="1">
      <alignment horizontal="center" vertical="center"/>
    </xf>
    <xf numFmtId="0" fontId="0" fillId="0" borderId="1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/>
    </xf>
    <xf numFmtId="0" fontId="2" fillId="0" borderId="0" xfId="3" applyNumberFormat="1" applyFont="1" applyFill="1" applyBorder="1" applyAlignment="1">
      <alignment horizontal="center" vertical="center"/>
    </xf>
    <xf numFmtId="0" fontId="1" fillId="0" borderId="0" xfId="3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wrapText="1"/>
    </xf>
    <xf numFmtId="0" fontId="1" fillId="0" borderId="0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center" vertical="top"/>
    </xf>
    <xf numFmtId="0" fontId="5" fillId="0" borderId="2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67"/>
  <sheetViews>
    <sheetView tabSelected="1" topLeftCell="A58" workbookViewId="0">
      <selection activeCell="G19" sqref="G19"/>
    </sheetView>
  </sheetViews>
  <sheetFormatPr defaultRowHeight="15" x14ac:dyDescent="0.25"/>
  <cols>
    <col min="1" max="1" width="12.42578125" style="1" customWidth="1"/>
    <col min="2" max="2" width="42.140625" style="1" bestFit="1" customWidth="1"/>
    <col min="3" max="3" width="26.28515625" style="1" customWidth="1"/>
    <col min="4" max="5" width="8.7109375" style="1" customWidth="1"/>
    <col min="6" max="6" width="9.7109375" style="1" customWidth="1"/>
    <col min="7" max="7" width="13.140625" style="1" customWidth="1"/>
    <col min="8" max="8" width="11.28515625" style="1" customWidth="1"/>
    <col min="9" max="9" width="13.140625" style="1" customWidth="1"/>
    <col min="10" max="10" width="21.7109375" style="1" customWidth="1"/>
    <col min="11" max="11" width="9.5703125" style="1" customWidth="1"/>
    <col min="12" max="12" width="10.7109375" style="1" customWidth="1"/>
    <col min="13" max="13" width="10.85546875" style="1" customWidth="1"/>
    <col min="14" max="14" width="10" style="1" customWidth="1"/>
    <col min="15" max="15" width="10.5703125" style="1" customWidth="1"/>
    <col min="16" max="16" width="11.7109375" style="1" customWidth="1"/>
    <col min="17" max="20" width="10.5703125" style="1" customWidth="1"/>
    <col min="21" max="21" width="14.28515625" style="1" customWidth="1"/>
    <col min="22" max="22" width="18.28515625" style="1" customWidth="1"/>
    <col min="23" max="23" width="15.85546875" style="1" customWidth="1"/>
    <col min="24" max="24" width="15.42578125" style="1" customWidth="1"/>
    <col min="25" max="25" width="15.85546875" style="1" customWidth="1"/>
    <col min="26" max="26" width="17.5703125" style="1" customWidth="1"/>
    <col min="27" max="27" width="15.140625" style="1" customWidth="1"/>
    <col min="28" max="28" width="15.85546875" style="1" customWidth="1"/>
    <col min="29" max="40" width="19" style="1" customWidth="1"/>
    <col min="41" max="41" width="45.28515625" style="1" customWidth="1"/>
  </cols>
  <sheetData>
    <row r="1" spans="1:41" ht="18.75" x14ac:dyDescent="0.25">
      <c r="A1" s="2"/>
      <c r="B1" s="4"/>
      <c r="C1" s="6"/>
      <c r="D1" s="2"/>
      <c r="E1" s="2"/>
      <c r="F1" s="2"/>
      <c r="G1" s="2"/>
      <c r="H1" s="2"/>
      <c r="I1" s="2"/>
      <c r="J1" s="2"/>
      <c r="K1" s="9"/>
      <c r="L1" s="10"/>
      <c r="M1" s="10"/>
      <c r="N1" s="10"/>
      <c r="O1" s="10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9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0" t="s">
        <v>0</v>
      </c>
    </row>
    <row r="2" spans="1:41" ht="18.75" x14ac:dyDescent="0.3">
      <c r="A2" s="2"/>
      <c r="B2" s="4"/>
      <c r="C2" s="6"/>
      <c r="D2" s="2"/>
      <c r="E2" s="2"/>
      <c r="F2" s="2"/>
      <c r="G2" s="2"/>
      <c r="H2" s="2"/>
      <c r="I2" s="2"/>
      <c r="J2" s="2"/>
      <c r="K2" s="10"/>
      <c r="L2" s="10"/>
      <c r="M2" s="10"/>
      <c r="N2" s="10"/>
      <c r="O2" s="10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9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19" t="s">
        <v>1</v>
      </c>
    </row>
    <row r="3" spans="1:41" ht="18.75" x14ac:dyDescent="0.3">
      <c r="A3" s="2"/>
      <c r="B3" s="4"/>
      <c r="C3" s="6"/>
      <c r="D3" s="2"/>
      <c r="E3" s="2"/>
      <c r="F3" s="2"/>
      <c r="G3" s="2"/>
      <c r="H3" s="2"/>
      <c r="I3" s="2"/>
      <c r="J3" s="2"/>
      <c r="K3" s="10"/>
      <c r="L3" s="10"/>
      <c r="M3" s="10"/>
      <c r="N3" s="10"/>
      <c r="O3" s="10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9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19" t="s">
        <v>2</v>
      </c>
    </row>
    <row r="4" spans="1:41" ht="18.75" x14ac:dyDescent="0.3">
      <c r="A4" s="40" t="s">
        <v>3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</row>
    <row r="5" spans="1:41" ht="18.75" x14ac:dyDescent="0.3">
      <c r="A5" s="3"/>
      <c r="B5" s="5"/>
      <c r="C5" s="7"/>
      <c r="D5" s="3"/>
      <c r="E5" s="3"/>
      <c r="F5" s="3"/>
      <c r="G5" s="3"/>
      <c r="H5" s="3"/>
      <c r="I5" s="3"/>
      <c r="J5" s="3"/>
      <c r="K5" s="11"/>
      <c r="L5" s="11"/>
      <c r="M5" s="11"/>
      <c r="N5" s="11"/>
      <c r="O5" s="11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7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1" ht="18.75" x14ac:dyDescent="0.25">
      <c r="A6" s="41" t="s">
        <v>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</row>
    <row r="7" spans="1:41" ht="15.75" x14ac:dyDescent="0.25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</row>
    <row r="8" spans="1:41" ht="18.75" x14ac:dyDescent="0.3">
      <c r="A8" s="2"/>
      <c r="B8" s="4"/>
      <c r="C8" s="6"/>
      <c r="D8" s="2"/>
      <c r="E8" s="2"/>
      <c r="F8" s="2"/>
      <c r="G8" s="2"/>
      <c r="H8" s="2"/>
      <c r="I8" s="2"/>
      <c r="J8" s="2"/>
      <c r="K8" s="10"/>
      <c r="L8" s="10"/>
      <c r="M8" s="10"/>
      <c r="N8" s="10"/>
      <c r="O8" s="10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9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19"/>
      <c r="AO8" s="2"/>
    </row>
    <row r="9" spans="1:41" ht="18.75" x14ac:dyDescent="0.3">
      <c r="A9" s="40" t="s">
        <v>6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</row>
    <row r="10" spans="1:41" ht="18.75" x14ac:dyDescent="0.3">
      <c r="A10" s="3"/>
      <c r="B10" s="5"/>
      <c r="C10" s="7"/>
      <c r="D10" s="3"/>
      <c r="E10" s="3"/>
      <c r="F10" s="3"/>
      <c r="G10" s="3"/>
      <c r="H10" s="3"/>
      <c r="I10" s="3"/>
      <c r="J10" s="3"/>
      <c r="K10" s="11"/>
      <c r="L10" s="11"/>
      <c r="M10" s="11"/>
      <c r="N10" s="11"/>
      <c r="O10" s="11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17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</row>
    <row r="11" spans="1:41" ht="18.75" x14ac:dyDescent="0.3">
      <c r="A11" s="43" t="s">
        <v>7</v>
      </c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</row>
    <row r="12" spans="1:41" ht="15.75" x14ac:dyDescent="0.25">
      <c r="A12" s="44" t="s">
        <v>8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</row>
    <row r="13" spans="1:41" ht="15.75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21"/>
    </row>
    <row r="14" spans="1:41" ht="51.75" customHeight="1" x14ac:dyDescent="0.25">
      <c r="A14" s="46" t="s">
        <v>9</v>
      </c>
      <c r="B14" s="37" t="s">
        <v>10</v>
      </c>
      <c r="C14" s="46" t="s">
        <v>11</v>
      </c>
      <c r="D14" s="46" t="s">
        <v>12</v>
      </c>
      <c r="E14" s="46" t="s">
        <v>13</v>
      </c>
      <c r="F14" s="46" t="s">
        <v>14</v>
      </c>
      <c r="G14" s="46"/>
      <c r="H14" s="46" t="s">
        <v>15</v>
      </c>
      <c r="I14" s="46"/>
      <c r="J14" s="37" t="s">
        <v>16</v>
      </c>
      <c r="K14" s="47" t="s">
        <v>17</v>
      </c>
      <c r="L14" s="48"/>
      <c r="M14" s="48"/>
      <c r="N14" s="48"/>
      <c r="O14" s="48"/>
      <c r="P14" s="49"/>
      <c r="Q14" s="49"/>
      <c r="R14" s="49"/>
      <c r="S14" s="49"/>
      <c r="T14" s="50"/>
      <c r="U14" s="51" t="s">
        <v>18</v>
      </c>
      <c r="V14" s="49"/>
      <c r="W14" s="49"/>
      <c r="X14" s="49"/>
      <c r="Y14" s="49"/>
      <c r="Z14" s="50"/>
      <c r="AA14" s="52" t="s">
        <v>19</v>
      </c>
      <c r="AB14" s="53"/>
      <c r="AC14" s="51" t="s">
        <v>20</v>
      </c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37" t="s">
        <v>21</v>
      </c>
    </row>
    <row r="15" spans="1:41" ht="51.75" customHeight="1" x14ac:dyDescent="0.25">
      <c r="A15" s="46"/>
      <c r="B15" s="38"/>
      <c r="C15" s="46"/>
      <c r="D15" s="46"/>
      <c r="E15" s="46"/>
      <c r="F15" s="46"/>
      <c r="G15" s="46"/>
      <c r="H15" s="46"/>
      <c r="I15" s="46"/>
      <c r="J15" s="38"/>
      <c r="K15" s="47" t="s">
        <v>22</v>
      </c>
      <c r="L15" s="48"/>
      <c r="M15" s="48"/>
      <c r="N15" s="48"/>
      <c r="O15" s="56"/>
      <c r="P15" s="51" t="s">
        <v>23</v>
      </c>
      <c r="Q15" s="49"/>
      <c r="R15" s="49"/>
      <c r="S15" s="49"/>
      <c r="T15" s="50"/>
      <c r="U15" s="46" t="s">
        <v>24</v>
      </c>
      <c r="V15" s="46"/>
      <c r="W15" s="51" t="s">
        <v>25</v>
      </c>
      <c r="X15" s="50"/>
      <c r="Y15" s="46" t="s">
        <v>26</v>
      </c>
      <c r="Z15" s="46"/>
      <c r="AA15" s="54"/>
      <c r="AB15" s="55"/>
      <c r="AC15" s="57" t="s">
        <v>27</v>
      </c>
      <c r="AD15" s="57"/>
      <c r="AE15" s="57" t="s">
        <v>28</v>
      </c>
      <c r="AF15" s="57"/>
      <c r="AG15" s="57" t="s">
        <v>29</v>
      </c>
      <c r="AH15" s="57"/>
      <c r="AI15" s="57" t="s">
        <v>30</v>
      </c>
      <c r="AJ15" s="57"/>
      <c r="AK15" s="57" t="s">
        <v>31</v>
      </c>
      <c r="AL15" s="57"/>
      <c r="AM15" s="58" t="s">
        <v>32</v>
      </c>
      <c r="AN15" s="58" t="s">
        <v>33</v>
      </c>
      <c r="AO15" s="38"/>
    </row>
    <row r="16" spans="1:41" ht="99.75" x14ac:dyDescent="0.25">
      <c r="A16" s="46"/>
      <c r="B16" s="39"/>
      <c r="C16" s="46"/>
      <c r="D16" s="46"/>
      <c r="E16" s="46"/>
      <c r="F16" s="8" t="s">
        <v>22</v>
      </c>
      <c r="G16" s="8" t="s">
        <v>34</v>
      </c>
      <c r="H16" s="8" t="s">
        <v>35</v>
      </c>
      <c r="I16" s="8" t="s">
        <v>34</v>
      </c>
      <c r="J16" s="39"/>
      <c r="K16" s="12" t="s">
        <v>36</v>
      </c>
      <c r="L16" s="12" t="s">
        <v>37</v>
      </c>
      <c r="M16" s="12" t="s">
        <v>38</v>
      </c>
      <c r="N16" s="13" t="s">
        <v>39</v>
      </c>
      <c r="O16" s="13" t="s">
        <v>40</v>
      </c>
      <c r="P16" s="14" t="s">
        <v>36</v>
      </c>
      <c r="Q16" s="14" t="s">
        <v>37</v>
      </c>
      <c r="R16" s="14" t="s">
        <v>38</v>
      </c>
      <c r="S16" s="15" t="s">
        <v>39</v>
      </c>
      <c r="T16" s="15" t="s">
        <v>40</v>
      </c>
      <c r="U16" s="14" t="s">
        <v>41</v>
      </c>
      <c r="V16" s="14" t="s">
        <v>42</v>
      </c>
      <c r="W16" s="14" t="s">
        <v>41</v>
      </c>
      <c r="X16" s="14" t="s">
        <v>42</v>
      </c>
      <c r="Y16" s="14" t="s">
        <v>41</v>
      </c>
      <c r="Z16" s="14" t="s">
        <v>42</v>
      </c>
      <c r="AA16" s="16" t="s">
        <v>22</v>
      </c>
      <c r="AB16" s="18" t="s">
        <v>43</v>
      </c>
      <c r="AC16" s="16" t="s">
        <v>22</v>
      </c>
      <c r="AD16" s="16" t="s">
        <v>43</v>
      </c>
      <c r="AE16" s="16" t="s">
        <v>22</v>
      </c>
      <c r="AF16" s="16" t="s">
        <v>43</v>
      </c>
      <c r="AG16" s="16" t="s">
        <v>22</v>
      </c>
      <c r="AH16" s="16" t="s">
        <v>43</v>
      </c>
      <c r="AI16" s="16" t="s">
        <v>22</v>
      </c>
      <c r="AJ16" s="16" t="s">
        <v>43</v>
      </c>
      <c r="AK16" s="16" t="s">
        <v>22</v>
      </c>
      <c r="AL16" s="16" t="s">
        <v>43</v>
      </c>
      <c r="AM16" s="58"/>
      <c r="AN16" s="58"/>
      <c r="AO16" s="39"/>
    </row>
    <row r="17" spans="1:41" s="33" customFormat="1" ht="19.5" customHeight="1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30">
        <v>11</v>
      </c>
      <c r="L17" s="30">
        <v>12</v>
      </c>
      <c r="M17" s="30">
        <v>13</v>
      </c>
      <c r="N17" s="30">
        <v>14</v>
      </c>
      <c r="O17" s="30">
        <v>15</v>
      </c>
      <c r="P17" s="29">
        <v>16</v>
      </c>
      <c r="Q17" s="29">
        <v>17</v>
      </c>
      <c r="R17" s="29">
        <v>18</v>
      </c>
      <c r="S17" s="29">
        <v>19</v>
      </c>
      <c r="T17" s="29">
        <v>20</v>
      </c>
      <c r="U17" s="29">
        <v>21</v>
      </c>
      <c r="V17" s="29">
        <v>22</v>
      </c>
      <c r="W17" s="29">
        <v>23</v>
      </c>
      <c r="X17" s="29">
        <v>24</v>
      </c>
      <c r="Y17" s="29">
        <v>25</v>
      </c>
      <c r="Z17" s="29">
        <v>26</v>
      </c>
      <c r="AA17" s="29">
        <v>27</v>
      </c>
      <c r="AB17" s="31">
        <v>28</v>
      </c>
      <c r="AC17" s="32" t="s">
        <v>44</v>
      </c>
      <c r="AD17" s="32" t="s">
        <v>45</v>
      </c>
      <c r="AE17" s="32" t="s">
        <v>46</v>
      </c>
      <c r="AF17" s="32" t="s">
        <v>47</v>
      </c>
      <c r="AG17" s="32" t="s">
        <v>48</v>
      </c>
      <c r="AH17" s="32" t="s">
        <v>49</v>
      </c>
      <c r="AI17" s="32" t="s">
        <v>50</v>
      </c>
      <c r="AJ17" s="32" t="s">
        <v>51</v>
      </c>
      <c r="AK17" s="32" t="s">
        <v>52</v>
      </c>
      <c r="AL17" s="32" t="s">
        <v>53</v>
      </c>
      <c r="AM17" s="29">
        <v>30</v>
      </c>
      <c r="AN17" s="29">
        <v>31</v>
      </c>
      <c r="AO17" s="29">
        <v>32</v>
      </c>
    </row>
    <row r="18" spans="1:41" x14ac:dyDescent="0.25">
      <c r="A18" s="22" t="s">
        <v>54</v>
      </c>
      <c r="B18" s="23" t="s">
        <v>55</v>
      </c>
      <c r="C18" s="24" t="s">
        <v>56</v>
      </c>
      <c r="D18" s="34" t="s">
        <v>57</v>
      </c>
      <c r="E18" s="34" t="s">
        <v>57</v>
      </c>
      <c r="F18" s="34" t="s">
        <v>57</v>
      </c>
      <c r="G18" s="34" t="s">
        <v>57</v>
      </c>
      <c r="H18" s="34" t="s">
        <v>57</v>
      </c>
      <c r="I18" s="34" t="s">
        <v>57</v>
      </c>
      <c r="J18" s="34">
        <f t="shared" ref="J18:O18" si="0">SUM(J19,J39,J61,J64,J65,J66)</f>
        <v>0</v>
      </c>
      <c r="K18" s="34">
        <f t="shared" si="0"/>
        <v>27.026909917356267</v>
      </c>
      <c r="L18" s="34">
        <f t="shared" si="0"/>
        <v>0.31579560006351792</v>
      </c>
      <c r="M18" s="34">
        <f t="shared" si="0"/>
        <v>19.248296414267386</v>
      </c>
      <c r="N18" s="34">
        <f t="shared" si="0"/>
        <v>5.2694702167154528</v>
      </c>
      <c r="O18" s="34">
        <f t="shared" si="0"/>
        <v>2.1933476863099068</v>
      </c>
      <c r="P18" s="34" t="s">
        <v>57</v>
      </c>
      <c r="Q18" s="34" t="s">
        <v>57</v>
      </c>
      <c r="R18" s="34" t="s">
        <v>57</v>
      </c>
      <c r="S18" s="34" t="s">
        <v>57</v>
      </c>
      <c r="T18" s="34" t="s">
        <v>57</v>
      </c>
      <c r="U18" s="34">
        <f>SUM(U19,U39,U61,U64,U65,U66)</f>
        <v>21.826862474617602</v>
      </c>
      <c r="V18" s="34">
        <f>SUM(V19,V39,V61,V64,V65,V66)</f>
        <v>27.026909917356264</v>
      </c>
      <c r="W18" s="34">
        <f>SUM(W19,W39,W61,W64,W65,W66)</f>
        <v>21.826862474617602</v>
      </c>
      <c r="X18" s="34">
        <f>SUM(X19,X39,X61,X64,X65,X66)</f>
        <v>27.026909917356264</v>
      </c>
      <c r="Y18" s="34" t="s">
        <v>57</v>
      </c>
      <c r="Z18" s="34" t="s">
        <v>57</v>
      </c>
      <c r="AA18" s="34">
        <f>SUM(AA19,AA39,AA61,AA64,AA65,AA66)</f>
        <v>0</v>
      </c>
      <c r="AB18" s="34" t="s">
        <v>57</v>
      </c>
      <c r="AC18" s="34">
        <f>SUM(AC19,AC39,AC61,AC64,AC65,AC66)</f>
        <v>0</v>
      </c>
      <c r="AD18" s="34" t="s">
        <v>57</v>
      </c>
      <c r="AE18" s="34">
        <f>SUM(AE19,AE39,AE61,AE64,AE65,AE66)</f>
        <v>3.8150578862766249</v>
      </c>
      <c r="AF18" s="34" t="s">
        <v>57</v>
      </c>
      <c r="AG18" s="34">
        <f>SUM(AG19,AG39,AG61,AG64,AG65,AG66)</f>
        <v>4.6997283797246814</v>
      </c>
      <c r="AH18" s="34" t="s">
        <v>57</v>
      </c>
      <c r="AI18" s="34">
        <f>SUM(AI19,AI39,AI61,AI64,AI65,AI66)</f>
        <v>5.3441246583343345</v>
      </c>
      <c r="AJ18" s="34" t="s">
        <v>57</v>
      </c>
      <c r="AK18" s="34">
        <f>SUM(AK19,AK39,AK61,AK64,AK65,AK66)</f>
        <v>5.54592720324273</v>
      </c>
      <c r="AL18" s="34" t="s">
        <v>57</v>
      </c>
      <c r="AM18" s="34">
        <f>SUM(AM19,AM39,AM61,AM64,AM65,AM66)</f>
        <v>19.404838127578373</v>
      </c>
      <c r="AN18" s="34" t="s">
        <v>57</v>
      </c>
      <c r="AO18" s="34" t="s">
        <v>57</v>
      </c>
    </row>
    <row r="19" spans="1:41" ht="28.5" x14ac:dyDescent="0.25">
      <c r="A19" s="25" t="s">
        <v>58</v>
      </c>
      <c r="B19" s="26" t="s">
        <v>59</v>
      </c>
      <c r="C19" s="27" t="s">
        <v>56</v>
      </c>
      <c r="D19" s="34" t="s">
        <v>57</v>
      </c>
      <c r="E19" s="34" t="s">
        <v>57</v>
      </c>
      <c r="F19" s="34" t="s">
        <v>57</v>
      </c>
      <c r="G19" s="34" t="s">
        <v>57</v>
      </c>
      <c r="H19" s="34" t="s">
        <v>57</v>
      </c>
      <c r="I19" s="34" t="s">
        <v>57</v>
      </c>
      <c r="J19" s="34" t="s">
        <v>57</v>
      </c>
      <c r="K19" s="34" t="s">
        <v>57</v>
      </c>
      <c r="L19" s="34" t="s">
        <v>57</v>
      </c>
      <c r="M19" s="34" t="s">
        <v>57</v>
      </c>
      <c r="N19" s="34" t="s">
        <v>57</v>
      </c>
      <c r="O19" s="34" t="s">
        <v>57</v>
      </c>
      <c r="P19" s="34" t="s">
        <v>57</v>
      </c>
      <c r="Q19" s="34" t="s">
        <v>57</v>
      </c>
      <c r="R19" s="34" t="s">
        <v>57</v>
      </c>
      <c r="S19" s="34" t="s">
        <v>57</v>
      </c>
      <c r="T19" s="34" t="s">
        <v>57</v>
      </c>
      <c r="U19" s="34" t="s">
        <v>57</v>
      </c>
      <c r="V19" s="34" t="s">
        <v>57</v>
      </c>
      <c r="W19" s="34" t="s">
        <v>57</v>
      </c>
      <c r="X19" s="34" t="s">
        <v>57</v>
      </c>
      <c r="Y19" s="34" t="s">
        <v>57</v>
      </c>
      <c r="Z19" s="34" t="s">
        <v>57</v>
      </c>
      <c r="AA19" s="34" t="s">
        <v>57</v>
      </c>
      <c r="AB19" s="34" t="s">
        <v>57</v>
      </c>
      <c r="AC19" s="34" t="s">
        <v>57</v>
      </c>
      <c r="AD19" s="34" t="s">
        <v>57</v>
      </c>
      <c r="AE19" s="34" t="s">
        <v>57</v>
      </c>
      <c r="AF19" s="34" t="s">
        <v>57</v>
      </c>
      <c r="AG19" s="34" t="s">
        <v>57</v>
      </c>
      <c r="AH19" s="34" t="s">
        <v>57</v>
      </c>
      <c r="AI19" s="34" t="s">
        <v>57</v>
      </c>
      <c r="AJ19" s="34" t="s">
        <v>57</v>
      </c>
      <c r="AK19" s="34" t="s">
        <v>57</v>
      </c>
      <c r="AL19" s="34" t="s">
        <v>57</v>
      </c>
      <c r="AM19" s="34" t="s">
        <v>57</v>
      </c>
      <c r="AN19" s="34" t="s">
        <v>57</v>
      </c>
      <c r="AO19" s="34" t="s">
        <v>57</v>
      </c>
    </row>
    <row r="20" spans="1:41" ht="42.75" x14ac:dyDescent="0.25">
      <c r="A20" s="25" t="s">
        <v>60</v>
      </c>
      <c r="B20" s="26" t="s">
        <v>61</v>
      </c>
      <c r="C20" s="27" t="s">
        <v>56</v>
      </c>
      <c r="D20" s="34" t="s">
        <v>57</v>
      </c>
      <c r="E20" s="34" t="s">
        <v>57</v>
      </c>
      <c r="F20" s="34" t="s">
        <v>57</v>
      </c>
      <c r="G20" s="34" t="s">
        <v>57</v>
      </c>
      <c r="H20" s="34" t="s">
        <v>57</v>
      </c>
      <c r="I20" s="34" t="s">
        <v>57</v>
      </c>
      <c r="J20" s="34" t="s">
        <v>57</v>
      </c>
      <c r="K20" s="34" t="s">
        <v>57</v>
      </c>
      <c r="L20" s="34" t="s">
        <v>57</v>
      </c>
      <c r="M20" s="34" t="s">
        <v>57</v>
      </c>
      <c r="N20" s="34" t="s">
        <v>57</v>
      </c>
      <c r="O20" s="34" t="s">
        <v>57</v>
      </c>
      <c r="P20" s="34" t="s">
        <v>57</v>
      </c>
      <c r="Q20" s="34" t="s">
        <v>57</v>
      </c>
      <c r="R20" s="34" t="s">
        <v>57</v>
      </c>
      <c r="S20" s="34" t="s">
        <v>57</v>
      </c>
      <c r="T20" s="34" t="s">
        <v>57</v>
      </c>
      <c r="U20" s="34" t="s">
        <v>57</v>
      </c>
      <c r="V20" s="34" t="s">
        <v>57</v>
      </c>
      <c r="W20" s="34" t="s">
        <v>57</v>
      </c>
      <c r="X20" s="34" t="s">
        <v>57</v>
      </c>
      <c r="Y20" s="34" t="s">
        <v>57</v>
      </c>
      <c r="Z20" s="34" t="s">
        <v>57</v>
      </c>
      <c r="AA20" s="34" t="s">
        <v>57</v>
      </c>
      <c r="AB20" s="34" t="s">
        <v>57</v>
      </c>
      <c r="AC20" s="34" t="s">
        <v>57</v>
      </c>
      <c r="AD20" s="34" t="s">
        <v>57</v>
      </c>
      <c r="AE20" s="34" t="s">
        <v>57</v>
      </c>
      <c r="AF20" s="34" t="s">
        <v>57</v>
      </c>
      <c r="AG20" s="34" t="s">
        <v>57</v>
      </c>
      <c r="AH20" s="34" t="s">
        <v>57</v>
      </c>
      <c r="AI20" s="34" t="s">
        <v>57</v>
      </c>
      <c r="AJ20" s="34" t="s">
        <v>57</v>
      </c>
      <c r="AK20" s="34" t="s">
        <v>57</v>
      </c>
      <c r="AL20" s="34" t="s">
        <v>57</v>
      </c>
      <c r="AM20" s="34" t="s">
        <v>57</v>
      </c>
      <c r="AN20" s="34" t="s">
        <v>57</v>
      </c>
      <c r="AO20" s="34" t="s">
        <v>57</v>
      </c>
    </row>
    <row r="21" spans="1:41" ht="71.25" x14ac:dyDescent="0.25">
      <c r="A21" s="25" t="s">
        <v>62</v>
      </c>
      <c r="B21" s="26" t="s">
        <v>63</v>
      </c>
      <c r="C21" s="27" t="s">
        <v>56</v>
      </c>
      <c r="D21" s="34" t="s">
        <v>57</v>
      </c>
      <c r="E21" s="34" t="s">
        <v>57</v>
      </c>
      <c r="F21" s="34" t="s">
        <v>57</v>
      </c>
      <c r="G21" s="34" t="s">
        <v>57</v>
      </c>
      <c r="H21" s="34" t="s">
        <v>57</v>
      </c>
      <c r="I21" s="34" t="s">
        <v>57</v>
      </c>
      <c r="J21" s="34" t="s">
        <v>57</v>
      </c>
      <c r="K21" s="34" t="s">
        <v>57</v>
      </c>
      <c r="L21" s="34" t="s">
        <v>57</v>
      </c>
      <c r="M21" s="34" t="s">
        <v>57</v>
      </c>
      <c r="N21" s="34" t="s">
        <v>57</v>
      </c>
      <c r="O21" s="34" t="s">
        <v>57</v>
      </c>
      <c r="P21" s="34" t="s">
        <v>57</v>
      </c>
      <c r="Q21" s="34" t="s">
        <v>57</v>
      </c>
      <c r="R21" s="34" t="s">
        <v>57</v>
      </c>
      <c r="S21" s="34" t="s">
        <v>57</v>
      </c>
      <c r="T21" s="34" t="s">
        <v>57</v>
      </c>
      <c r="U21" s="34" t="s">
        <v>57</v>
      </c>
      <c r="V21" s="34" t="s">
        <v>57</v>
      </c>
      <c r="W21" s="34" t="s">
        <v>57</v>
      </c>
      <c r="X21" s="34" t="s">
        <v>57</v>
      </c>
      <c r="Y21" s="34" t="s">
        <v>57</v>
      </c>
      <c r="Z21" s="34" t="s">
        <v>57</v>
      </c>
      <c r="AA21" s="34" t="s">
        <v>57</v>
      </c>
      <c r="AB21" s="34" t="s">
        <v>57</v>
      </c>
      <c r="AC21" s="34" t="s">
        <v>57</v>
      </c>
      <c r="AD21" s="34" t="s">
        <v>57</v>
      </c>
      <c r="AE21" s="34" t="s">
        <v>57</v>
      </c>
      <c r="AF21" s="34" t="s">
        <v>57</v>
      </c>
      <c r="AG21" s="34" t="s">
        <v>57</v>
      </c>
      <c r="AH21" s="34" t="s">
        <v>57</v>
      </c>
      <c r="AI21" s="34" t="s">
        <v>57</v>
      </c>
      <c r="AJ21" s="34" t="s">
        <v>57</v>
      </c>
      <c r="AK21" s="34" t="s">
        <v>57</v>
      </c>
      <c r="AL21" s="34" t="s">
        <v>57</v>
      </c>
      <c r="AM21" s="34" t="s">
        <v>57</v>
      </c>
      <c r="AN21" s="34" t="s">
        <v>57</v>
      </c>
      <c r="AO21" s="34" t="s">
        <v>57</v>
      </c>
    </row>
    <row r="22" spans="1:41" ht="71.25" x14ac:dyDescent="0.25">
      <c r="A22" s="25" t="s">
        <v>64</v>
      </c>
      <c r="B22" s="26" t="s">
        <v>65</v>
      </c>
      <c r="C22" s="27" t="s">
        <v>56</v>
      </c>
      <c r="D22" s="34" t="s">
        <v>57</v>
      </c>
      <c r="E22" s="34" t="s">
        <v>57</v>
      </c>
      <c r="F22" s="34" t="s">
        <v>57</v>
      </c>
      <c r="G22" s="34" t="s">
        <v>57</v>
      </c>
      <c r="H22" s="34" t="s">
        <v>57</v>
      </c>
      <c r="I22" s="34" t="s">
        <v>57</v>
      </c>
      <c r="J22" s="34" t="s">
        <v>57</v>
      </c>
      <c r="K22" s="34" t="s">
        <v>57</v>
      </c>
      <c r="L22" s="34" t="s">
        <v>57</v>
      </c>
      <c r="M22" s="34" t="s">
        <v>57</v>
      </c>
      <c r="N22" s="34" t="s">
        <v>57</v>
      </c>
      <c r="O22" s="34" t="s">
        <v>57</v>
      </c>
      <c r="P22" s="34" t="s">
        <v>57</v>
      </c>
      <c r="Q22" s="34" t="s">
        <v>57</v>
      </c>
      <c r="R22" s="34" t="s">
        <v>57</v>
      </c>
      <c r="S22" s="34" t="s">
        <v>57</v>
      </c>
      <c r="T22" s="34" t="s">
        <v>57</v>
      </c>
      <c r="U22" s="34" t="s">
        <v>57</v>
      </c>
      <c r="V22" s="34" t="s">
        <v>57</v>
      </c>
      <c r="W22" s="34" t="s">
        <v>57</v>
      </c>
      <c r="X22" s="34" t="s">
        <v>57</v>
      </c>
      <c r="Y22" s="34" t="s">
        <v>57</v>
      </c>
      <c r="Z22" s="34" t="s">
        <v>57</v>
      </c>
      <c r="AA22" s="34" t="s">
        <v>57</v>
      </c>
      <c r="AB22" s="34" t="s">
        <v>57</v>
      </c>
      <c r="AC22" s="34" t="s">
        <v>57</v>
      </c>
      <c r="AD22" s="34" t="s">
        <v>57</v>
      </c>
      <c r="AE22" s="34" t="s">
        <v>57</v>
      </c>
      <c r="AF22" s="34" t="s">
        <v>57</v>
      </c>
      <c r="AG22" s="34" t="s">
        <v>57</v>
      </c>
      <c r="AH22" s="34" t="s">
        <v>57</v>
      </c>
      <c r="AI22" s="34" t="s">
        <v>57</v>
      </c>
      <c r="AJ22" s="34" t="s">
        <v>57</v>
      </c>
      <c r="AK22" s="34" t="s">
        <v>57</v>
      </c>
      <c r="AL22" s="34" t="s">
        <v>57</v>
      </c>
      <c r="AM22" s="34" t="s">
        <v>57</v>
      </c>
      <c r="AN22" s="34" t="s">
        <v>57</v>
      </c>
      <c r="AO22" s="34" t="s">
        <v>57</v>
      </c>
    </row>
    <row r="23" spans="1:41" ht="57" x14ac:dyDescent="0.25">
      <c r="A23" s="25" t="s">
        <v>66</v>
      </c>
      <c r="B23" s="26" t="s">
        <v>67</v>
      </c>
      <c r="C23" s="27" t="s">
        <v>56</v>
      </c>
      <c r="D23" s="34" t="s">
        <v>57</v>
      </c>
      <c r="E23" s="34" t="s">
        <v>57</v>
      </c>
      <c r="F23" s="34" t="s">
        <v>57</v>
      </c>
      <c r="G23" s="34" t="s">
        <v>57</v>
      </c>
      <c r="H23" s="34" t="s">
        <v>57</v>
      </c>
      <c r="I23" s="34" t="s">
        <v>57</v>
      </c>
      <c r="J23" s="34" t="s">
        <v>57</v>
      </c>
      <c r="K23" s="34" t="s">
        <v>57</v>
      </c>
      <c r="L23" s="34" t="s">
        <v>57</v>
      </c>
      <c r="M23" s="34" t="s">
        <v>57</v>
      </c>
      <c r="N23" s="34" t="s">
        <v>57</v>
      </c>
      <c r="O23" s="34" t="s">
        <v>57</v>
      </c>
      <c r="P23" s="34" t="s">
        <v>57</v>
      </c>
      <c r="Q23" s="34" t="s">
        <v>57</v>
      </c>
      <c r="R23" s="34" t="s">
        <v>57</v>
      </c>
      <c r="S23" s="34" t="s">
        <v>57</v>
      </c>
      <c r="T23" s="34" t="s">
        <v>57</v>
      </c>
      <c r="U23" s="34" t="s">
        <v>57</v>
      </c>
      <c r="V23" s="34" t="s">
        <v>57</v>
      </c>
      <c r="W23" s="34" t="s">
        <v>57</v>
      </c>
      <c r="X23" s="34" t="s">
        <v>57</v>
      </c>
      <c r="Y23" s="34" t="s">
        <v>57</v>
      </c>
      <c r="Z23" s="34" t="s">
        <v>57</v>
      </c>
      <c r="AA23" s="34" t="s">
        <v>57</v>
      </c>
      <c r="AB23" s="34" t="s">
        <v>57</v>
      </c>
      <c r="AC23" s="34" t="s">
        <v>57</v>
      </c>
      <c r="AD23" s="34" t="s">
        <v>57</v>
      </c>
      <c r="AE23" s="34" t="s">
        <v>57</v>
      </c>
      <c r="AF23" s="34" t="s">
        <v>57</v>
      </c>
      <c r="AG23" s="34" t="s">
        <v>57</v>
      </c>
      <c r="AH23" s="34" t="s">
        <v>57</v>
      </c>
      <c r="AI23" s="34" t="s">
        <v>57</v>
      </c>
      <c r="AJ23" s="34" t="s">
        <v>57</v>
      </c>
      <c r="AK23" s="34" t="s">
        <v>57</v>
      </c>
      <c r="AL23" s="34" t="s">
        <v>57</v>
      </c>
      <c r="AM23" s="34" t="s">
        <v>57</v>
      </c>
      <c r="AN23" s="34" t="s">
        <v>57</v>
      </c>
      <c r="AO23" s="34" t="s">
        <v>57</v>
      </c>
    </row>
    <row r="24" spans="1:41" ht="42.75" x14ac:dyDescent="0.25">
      <c r="A24" s="25" t="s">
        <v>68</v>
      </c>
      <c r="B24" s="26" t="s">
        <v>69</v>
      </c>
      <c r="C24" s="27" t="s">
        <v>56</v>
      </c>
      <c r="D24" s="34" t="s">
        <v>57</v>
      </c>
      <c r="E24" s="34" t="s">
        <v>57</v>
      </c>
      <c r="F24" s="34" t="s">
        <v>57</v>
      </c>
      <c r="G24" s="34" t="s">
        <v>57</v>
      </c>
      <c r="H24" s="34" t="s">
        <v>57</v>
      </c>
      <c r="I24" s="34" t="s">
        <v>57</v>
      </c>
      <c r="J24" s="34" t="s">
        <v>57</v>
      </c>
      <c r="K24" s="34" t="s">
        <v>57</v>
      </c>
      <c r="L24" s="34" t="s">
        <v>57</v>
      </c>
      <c r="M24" s="34" t="s">
        <v>57</v>
      </c>
      <c r="N24" s="34" t="s">
        <v>57</v>
      </c>
      <c r="O24" s="34" t="s">
        <v>57</v>
      </c>
      <c r="P24" s="34" t="s">
        <v>57</v>
      </c>
      <c r="Q24" s="34" t="s">
        <v>57</v>
      </c>
      <c r="R24" s="34" t="s">
        <v>57</v>
      </c>
      <c r="S24" s="34" t="s">
        <v>57</v>
      </c>
      <c r="T24" s="34" t="s">
        <v>57</v>
      </c>
      <c r="U24" s="34" t="s">
        <v>57</v>
      </c>
      <c r="V24" s="34" t="s">
        <v>57</v>
      </c>
      <c r="W24" s="34" t="s">
        <v>57</v>
      </c>
      <c r="X24" s="34" t="s">
        <v>57</v>
      </c>
      <c r="Y24" s="34" t="s">
        <v>57</v>
      </c>
      <c r="Z24" s="34" t="s">
        <v>57</v>
      </c>
      <c r="AA24" s="34" t="s">
        <v>57</v>
      </c>
      <c r="AB24" s="34" t="s">
        <v>57</v>
      </c>
      <c r="AC24" s="34" t="s">
        <v>57</v>
      </c>
      <c r="AD24" s="34" t="s">
        <v>57</v>
      </c>
      <c r="AE24" s="34" t="s">
        <v>57</v>
      </c>
      <c r="AF24" s="34" t="s">
        <v>57</v>
      </c>
      <c r="AG24" s="34" t="s">
        <v>57</v>
      </c>
      <c r="AH24" s="34" t="s">
        <v>57</v>
      </c>
      <c r="AI24" s="34" t="s">
        <v>57</v>
      </c>
      <c r="AJ24" s="34" t="s">
        <v>57</v>
      </c>
      <c r="AK24" s="34" t="s">
        <v>57</v>
      </c>
      <c r="AL24" s="34" t="s">
        <v>57</v>
      </c>
      <c r="AM24" s="34" t="s">
        <v>57</v>
      </c>
      <c r="AN24" s="34" t="s">
        <v>57</v>
      </c>
      <c r="AO24" s="34" t="s">
        <v>57</v>
      </c>
    </row>
    <row r="25" spans="1:41" ht="71.25" x14ac:dyDescent="0.25">
      <c r="A25" s="25" t="s">
        <v>70</v>
      </c>
      <c r="B25" s="26" t="s">
        <v>71</v>
      </c>
      <c r="C25" s="27" t="s">
        <v>56</v>
      </c>
      <c r="D25" s="34" t="s">
        <v>57</v>
      </c>
      <c r="E25" s="34" t="s">
        <v>57</v>
      </c>
      <c r="F25" s="34" t="s">
        <v>57</v>
      </c>
      <c r="G25" s="34" t="s">
        <v>57</v>
      </c>
      <c r="H25" s="34" t="s">
        <v>57</v>
      </c>
      <c r="I25" s="34" t="s">
        <v>57</v>
      </c>
      <c r="J25" s="34" t="s">
        <v>57</v>
      </c>
      <c r="K25" s="34" t="s">
        <v>57</v>
      </c>
      <c r="L25" s="34" t="s">
        <v>57</v>
      </c>
      <c r="M25" s="34" t="s">
        <v>57</v>
      </c>
      <c r="N25" s="34" t="s">
        <v>57</v>
      </c>
      <c r="O25" s="34" t="s">
        <v>57</v>
      </c>
      <c r="P25" s="34" t="s">
        <v>57</v>
      </c>
      <c r="Q25" s="34" t="s">
        <v>57</v>
      </c>
      <c r="R25" s="34" t="s">
        <v>57</v>
      </c>
      <c r="S25" s="34" t="s">
        <v>57</v>
      </c>
      <c r="T25" s="34" t="s">
        <v>57</v>
      </c>
      <c r="U25" s="34" t="s">
        <v>57</v>
      </c>
      <c r="V25" s="34" t="s">
        <v>57</v>
      </c>
      <c r="W25" s="34" t="s">
        <v>57</v>
      </c>
      <c r="X25" s="34" t="s">
        <v>57</v>
      </c>
      <c r="Y25" s="34" t="s">
        <v>57</v>
      </c>
      <c r="Z25" s="34" t="s">
        <v>57</v>
      </c>
      <c r="AA25" s="34" t="s">
        <v>57</v>
      </c>
      <c r="AB25" s="34" t="s">
        <v>57</v>
      </c>
      <c r="AC25" s="34" t="s">
        <v>57</v>
      </c>
      <c r="AD25" s="34" t="s">
        <v>57</v>
      </c>
      <c r="AE25" s="34" t="s">
        <v>57</v>
      </c>
      <c r="AF25" s="34" t="s">
        <v>57</v>
      </c>
      <c r="AG25" s="34" t="s">
        <v>57</v>
      </c>
      <c r="AH25" s="34" t="s">
        <v>57</v>
      </c>
      <c r="AI25" s="34" t="s">
        <v>57</v>
      </c>
      <c r="AJ25" s="34" t="s">
        <v>57</v>
      </c>
      <c r="AK25" s="34" t="s">
        <v>57</v>
      </c>
      <c r="AL25" s="34" t="s">
        <v>57</v>
      </c>
      <c r="AM25" s="34" t="s">
        <v>57</v>
      </c>
      <c r="AN25" s="34" t="s">
        <v>57</v>
      </c>
      <c r="AO25" s="34" t="s">
        <v>57</v>
      </c>
    </row>
    <row r="26" spans="1:41" ht="42.75" x14ac:dyDescent="0.25">
      <c r="A26" s="25" t="s">
        <v>72</v>
      </c>
      <c r="B26" s="26" t="s">
        <v>73</v>
      </c>
      <c r="C26" s="27" t="s">
        <v>56</v>
      </c>
      <c r="D26" s="34" t="s">
        <v>57</v>
      </c>
      <c r="E26" s="34" t="s">
        <v>57</v>
      </c>
      <c r="F26" s="34" t="s">
        <v>57</v>
      </c>
      <c r="G26" s="34" t="s">
        <v>57</v>
      </c>
      <c r="H26" s="34" t="s">
        <v>57</v>
      </c>
      <c r="I26" s="34" t="s">
        <v>57</v>
      </c>
      <c r="J26" s="34" t="s">
        <v>57</v>
      </c>
      <c r="K26" s="34" t="s">
        <v>57</v>
      </c>
      <c r="L26" s="34" t="s">
        <v>57</v>
      </c>
      <c r="M26" s="34" t="s">
        <v>57</v>
      </c>
      <c r="N26" s="34" t="s">
        <v>57</v>
      </c>
      <c r="O26" s="34" t="s">
        <v>57</v>
      </c>
      <c r="P26" s="34" t="s">
        <v>57</v>
      </c>
      <c r="Q26" s="34" t="s">
        <v>57</v>
      </c>
      <c r="R26" s="34" t="s">
        <v>57</v>
      </c>
      <c r="S26" s="34" t="s">
        <v>57</v>
      </c>
      <c r="T26" s="34" t="s">
        <v>57</v>
      </c>
      <c r="U26" s="34" t="s">
        <v>57</v>
      </c>
      <c r="V26" s="34" t="s">
        <v>57</v>
      </c>
      <c r="W26" s="34" t="s">
        <v>57</v>
      </c>
      <c r="X26" s="34" t="s">
        <v>57</v>
      </c>
      <c r="Y26" s="34" t="s">
        <v>57</v>
      </c>
      <c r="Z26" s="34" t="s">
        <v>57</v>
      </c>
      <c r="AA26" s="34" t="s">
        <v>57</v>
      </c>
      <c r="AB26" s="34" t="s">
        <v>57</v>
      </c>
      <c r="AC26" s="34" t="s">
        <v>57</v>
      </c>
      <c r="AD26" s="34" t="s">
        <v>57</v>
      </c>
      <c r="AE26" s="34" t="s">
        <v>57</v>
      </c>
      <c r="AF26" s="34" t="s">
        <v>57</v>
      </c>
      <c r="AG26" s="34" t="s">
        <v>57</v>
      </c>
      <c r="AH26" s="34" t="s">
        <v>57</v>
      </c>
      <c r="AI26" s="34" t="s">
        <v>57</v>
      </c>
      <c r="AJ26" s="34" t="s">
        <v>57</v>
      </c>
      <c r="AK26" s="34" t="s">
        <v>57</v>
      </c>
      <c r="AL26" s="34" t="s">
        <v>57</v>
      </c>
      <c r="AM26" s="34" t="s">
        <v>57</v>
      </c>
      <c r="AN26" s="34" t="s">
        <v>57</v>
      </c>
      <c r="AO26" s="34" t="s">
        <v>57</v>
      </c>
    </row>
    <row r="27" spans="1:41" ht="57" x14ac:dyDescent="0.25">
      <c r="A27" s="25" t="s">
        <v>74</v>
      </c>
      <c r="B27" s="26" t="s">
        <v>75</v>
      </c>
      <c r="C27" s="27" t="s">
        <v>56</v>
      </c>
      <c r="D27" s="34" t="s">
        <v>57</v>
      </c>
      <c r="E27" s="34" t="s">
        <v>57</v>
      </c>
      <c r="F27" s="34" t="s">
        <v>57</v>
      </c>
      <c r="G27" s="34" t="s">
        <v>57</v>
      </c>
      <c r="H27" s="34" t="s">
        <v>57</v>
      </c>
      <c r="I27" s="34" t="s">
        <v>57</v>
      </c>
      <c r="J27" s="34" t="s">
        <v>57</v>
      </c>
      <c r="K27" s="34" t="s">
        <v>57</v>
      </c>
      <c r="L27" s="34" t="s">
        <v>57</v>
      </c>
      <c r="M27" s="34" t="s">
        <v>57</v>
      </c>
      <c r="N27" s="34" t="s">
        <v>57</v>
      </c>
      <c r="O27" s="34" t="s">
        <v>57</v>
      </c>
      <c r="P27" s="34" t="s">
        <v>57</v>
      </c>
      <c r="Q27" s="34" t="s">
        <v>57</v>
      </c>
      <c r="R27" s="34" t="s">
        <v>57</v>
      </c>
      <c r="S27" s="34" t="s">
        <v>57</v>
      </c>
      <c r="T27" s="34" t="s">
        <v>57</v>
      </c>
      <c r="U27" s="34" t="s">
        <v>57</v>
      </c>
      <c r="V27" s="34" t="s">
        <v>57</v>
      </c>
      <c r="W27" s="34" t="s">
        <v>57</v>
      </c>
      <c r="X27" s="34" t="s">
        <v>57</v>
      </c>
      <c r="Y27" s="34" t="s">
        <v>57</v>
      </c>
      <c r="Z27" s="34" t="s">
        <v>57</v>
      </c>
      <c r="AA27" s="34" t="s">
        <v>57</v>
      </c>
      <c r="AB27" s="34" t="s">
        <v>57</v>
      </c>
      <c r="AC27" s="34" t="s">
        <v>57</v>
      </c>
      <c r="AD27" s="34" t="s">
        <v>57</v>
      </c>
      <c r="AE27" s="34" t="s">
        <v>57</v>
      </c>
      <c r="AF27" s="34" t="s">
        <v>57</v>
      </c>
      <c r="AG27" s="34" t="s">
        <v>57</v>
      </c>
      <c r="AH27" s="34" t="s">
        <v>57</v>
      </c>
      <c r="AI27" s="34" t="s">
        <v>57</v>
      </c>
      <c r="AJ27" s="34" t="s">
        <v>57</v>
      </c>
      <c r="AK27" s="34" t="s">
        <v>57</v>
      </c>
      <c r="AL27" s="34" t="s">
        <v>57</v>
      </c>
      <c r="AM27" s="34" t="s">
        <v>57</v>
      </c>
      <c r="AN27" s="34" t="s">
        <v>57</v>
      </c>
      <c r="AO27" s="34" t="s">
        <v>57</v>
      </c>
    </row>
    <row r="28" spans="1:41" ht="42.75" x14ac:dyDescent="0.25">
      <c r="A28" s="25" t="s">
        <v>76</v>
      </c>
      <c r="B28" s="26" t="s">
        <v>77</v>
      </c>
      <c r="C28" s="27" t="s">
        <v>56</v>
      </c>
      <c r="D28" s="34" t="s">
        <v>57</v>
      </c>
      <c r="E28" s="34" t="s">
        <v>57</v>
      </c>
      <c r="F28" s="34" t="s">
        <v>57</v>
      </c>
      <c r="G28" s="34" t="s">
        <v>57</v>
      </c>
      <c r="H28" s="34" t="s">
        <v>57</v>
      </c>
      <c r="I28" s="34" t="s">
        <v>57</v>
      </c>
      <c r="J28" s="34" t="s">
        <v>57</v>
      </c>
      <c r="K28" s="34" t="s">
        <v>57</v>
      </c>
      <c r="L28" s="34" t="s">
        <v>57</v>
      </c>
      <c r="M28" s="34" t="s">
        <v>57</v>
      </c>
      <c r="N28" s="34" t="s">
        <v>57</v>
      </c>
      <c r="O28" s="34" t="s">
        <v>57</v>
      </c>
      <c r="P28" s="34" t="s">
        <v>57</v>
      </c>
      <c r="Q28" s="34" t="s">
        <v>57</v>
      </c>
      <c r="R28" s="34" t="s">
        <v>57</v>
      </c>
      <c r="S28" s="34" t="s">
        <v>57</v>
      </c>
      <c r="T28" s="34" t="s">
        <v>57</v>
      </c>
      <c r="U28" s="34" t="s">
        <v>57</v>
      </c>
      <c r="V28" s="34" t="s">
        <v>57</v>
      </c>
      <c r="W28" s="34" t="s">
        <v>57</v>
      </c>
      <c r="X28" s="34" t="s">
        <v>57</v>
      </c>
      <c r="Y28" s="34" t="s">
        <v>57</v>
      </c>
      <c r="Z28" s="34" t="s">
        <v>57</v>
      </c>
      <c r="AA28" s="34" t="s">
        <v>57</v>
      </c>
      <c r="AB28" s="34" t="s">
        <v>57</v>
      </c>
      <c r="AC28" s="34" t="s">
        <v>57</v>
      </c>
      <c r="AD28" s="34" t="s">
        <v>57</v>
      </c>
      <c r="AE28" s="34" t="s">
        <v>57</v>
      </c>
      <c r="AF28" s="34" t="s">
        <v>57</v>
      </c>
      <c r="AG28" s="34" t="s">
        <v>57</v>
      </c>
      <c r="AH28" s="34" t="s">
        <v>57</v>
      </c>
      <c r="AI28" s="34" t="s">
        <v>57</v>
      </c>
      <c r="AJ28" s="34" t="s">
        <v>57</v>
      </c>
      <c r="AK28" s="34" t="s">
        <v>57</v>
      </c>
      <c r="AL28" s="34" t="s">
        <v>57</v>
      </c>
      <c r="AM28" s="34" t="s">
        <v>57</v>
      </c>
      <c r="AN28" s="34" t="s">
        <v>57</v>
      </c>
      <c r="AO28" s="34" t="s">
        <v>57</v>
      </c>
    </row>
    <row r="29" spans="1:41" ht="114" x14ac:dyDescent="0.25">
      <c r="A29" s="25" t="s">
        <v>76</v>
      </c>
      <c r="B29" s="26" t="s">
        <v>78</v>
      </c>
      <c r="C29" s="27" t="s">
        <v>56</v>
      </c>
      <c r="D29" s="34" t="s">
        <v>57</v>
      </c>
      <c r="E29" s="34" t="s">
        <v>57</v>
      </c>
      <c r="F29" s="34" t="s">
        <v>57</v>
      </c>
      <c r="G29" s="34" t="s">
        <v>57</v>
      </c>
      <c r="H29" s="34" t="s">
        <v>57</v>
      </c>
      <c r="I29" s="34" t="s">
        <v>57</v>
      </c>
      <c r="J29" s="34" t="s">
        <v>57</v>
      </c>
      <c r="K29" s="34" t="s">
        <v>57</v>
      </c>
      <c r="L29" s="34" t="s">
        <v>57</v>
      </c>
      <c r="M29" s="34" t="s">
        <v>57</v>
      </c>
      <c r="N29" s="34" t="s">
        <v>57</v>
      </c>
      <c r="O29" s="34" t="s">
        <v>57</v>
      </c>
      <c r="P29" s="34" t="s">
        <v>57</v>
      </c>
      <c r="Q29" s="34" t="s">
        <v>57</v>
      </c>
      <c r="R29" s="34" t="s">
        <v>57</v>
      </c>
      <c r="S29" s="34" t="s">
        <v>57</v>
      </c>
      <c r="T29" s="34" t="s">
        <v>57</v>
      </c>
      <c r="U29" s="34" t="s">
        <v>57</v>
      </c>
      <c r="V29" s="34" t="s">
        <v>57</v>
      </c>
      <c r="W29" s="34" t="s">
        <v>57</v>
      </c>
      <c r="X29" s="34" t="s">
        <v>57</v>
      </c>
      <c r="Y29" s="34" t="s">
        <v>57</v>
      </c>
      <c r="Z29" s="34" t="s">
        <v>57</v>
      </c>
      <c r="AA29" s="34" t="s">
        <v>57</v>
      </c>
      <c r="AB29" s="34" t="s">
        <v>57</v>
      </c>
      <c r="AC29" s="34" t="s">
        <v>57</v>
      </c>
      <c r="AD29" s="34" t="s">
        <v>57</v>
      </c>
      <c r="AE29" s="34" t="s">
        <v>57</v>
      </c>
      <c r="AF29" s="34" t="s">
        <v>57</v>
      </c>
      <c r="AG29" s="34" t="s">
        <v>57</v>
      </c>
      <c r="AH29" s="34" t="s">
        <v>57</v>
      </c>
      <c r="AI29" s="34" t="s">
        <v>57</v>
      </c>
      <c r="AJ29" s="34" t="s">
        <v>57</v>
      </c>
      <c r="AK29" s="34" t="s">
        <v>57</v>
      </c>
      <c r="AL29" s="34" t="s">
        <v>57</v>
      </c>
      <c r="AM29" s="34" t="s">
        <v>57</v>
      </c>
      <c r="AN29" s="34" t="s">
        <v>57</v>
      </c>
      <c r="AO29" s="34" t="s">
        <v>57</v>
      </c>
    </row>
    <row r="30" spans="1:41" ht="99.75" x14ac:dyDescent="0.25">
      <c r="A30" s="25" t="s">
        <v>76</v>
      </c>
      <c r="B30" s="26" t="s">
        <v>79</v>
      </c>
      <c r="C30" s="27" t="s">
        <v>56</v>
      </c>
      <c r="D30" s="34" t="s">
        <v>57</v>
      </c>
      <c r="E30" s="34" t="s">
        <v>57</v>
      </c>
      <c r="F30" s="34" t="s">
        <v>57</v>
      </c>
      <c r="G30" s="34" t="s">
        <v>57</v>
      </c>
      <c r="H30" s="34" t="s">
        <v>57</v>
      </c>
      <c r="I30" s="34" t="s">
        <v>57</v>
      </c>
      <c r="J30" s="34" t="s">
        <v>57</v>
      </c>
      <c r="K30" s="34" t="s">
        <v>57</v>
      </c>
      <c r="L30" s="34" t="s">
        <v>57</v>
      </c>
      <c r="M30" s="34" t="s">
        <v>57</v>
      </c>
      <c r="N30" s="34" t="s">
        <v>57</v>
      </c>
      <c r="O30" s="34" t="s">
        <v>57</v>
      </c>
      <c r="P30" s="34" t="s">
        <v>57</v>
      </c>
      <c r="Q30" s="34" t="s">
        <v>57</v>
      </c>
      <c r="R30" s="34" t="s">
        <v>57</v>
      </c>
      <c r="S30" s="34" t="s">
        <v>57</v>
      </c>
      <c r="T30" s="34" t="s">
        <v>57</v>
      </c>
      <c r="U30" s="34" t="s">
        <v>57</v>
      </c>
      <c r="V30" s="34" t="s">
        <v>57</v>
      </c>
      <c r="W30" s="34" t="s">
        <v>57</v>
      </c>
      <c r="X30" s="34" t="s">
        <v>57</v>
      </c>
      <c r="Y30" s="34" t="s">
        <v>57</v>
      </c>
      <c r="Z30" s="34" t="s">
        <v>57</v>
      </c>
      <c r="AA30" s="34" t="s">
        <v>57</v>
      </c>
      <c r="AB30" s="34" t="s">
        <v>57</v>
      </c>
      <c r="AC30" s="34" t="s">
        <v>57</v>
      </c>
      <c r="AD30" s="34" t="s">
        <v>57</v>
      </c>
      <c r="AE30" s="34" t="s">
        <v>57</v>
      </c>
      <c r="AF30" s="34" t="s">
        <v>57</v>
      </c>
      <c r="AG30" s="34" t="s">
        <v>57</v>
      </c>
      <c r="AH30" s="34" t="s">
        <v>57</v>
      </c>
      <c r="AI30" s="34" t="s">
        <v>57</v>
      </c>
      <c r="AJ30" s="34" t="s">
        <v>57</v>
      </c>
      <c r="AK30" s="34" t="s">
        <v>57</v>
      </c>
      <c r="AL30" s="34" t="s">
        <v>57</v>
      </c>
      <c r="AM30" s="34" t="s">
        <v>57</v>
      </c>
      <c r="AN30" s="34" t="s">
        <v>57</v>
      </c>
      <c r="AO30" s="34" t="s">
        <v>57</v>
      </c>
    </row>
    <row r="31" spans="1:41" ht="114" x14ac:dyDescent="0.25">
      <c r="A31" s="25" t="s">
        <v>76</v>
      </c>
      <c r="B31" s="26" t="s">
        <v>80</v>
      </c>
      <c r="C31" s="27" t="s">
        <v>56</v>
      </c>
      <c r="D31" s="34" t="s">
        <v>57</v>
      </c>
      <c r="E31" s="34" t="s">
        <v>57</v>
      </c>
      <c r="F31" s="34" t="s">
        <v>57</v>
      </c>
      <c r="G31" s="34" t="s">
        <v>57</v>
      </c>
      <c r="H31" s="34" t="s">
        <v>57</v>
      </c>
      <c r="I31" s="34" t="s">
        <v>57</v>
      </c>
      <c r="J31" s="34" t="s">
        <v>57</v>
      </c>
      <c r="K31" s="34" t="s">
        <v>57</v>
      </c>
      <c r="L31" s="34" t="s">
        <v>57</v>
      </c>
      <c r="M31" s="34" t="s">
        <v>57</v>
      </c>
      <c r="N31" s="34" t="s">
        <v>57</v>
      </c>
      <c r="O31" s="34" t="s">
        <v>57</v>
      </c>
      <c r="P31" s="34" t="s">
        <v>57</v>
      </c>
      <c r="Q31" s="34" t="s">
        <v>57</v>
      </c>
      <c r="R31" s="34" t="s">
        <v>57</v>
      </c>
      <c r="S31" s="34" t="s">
        <v>57</v>
      </c>
      <c r="T31" s="34" t="s">
        <v>57</v>
      </c>
      <c r="U31" s="34" t="s">
        <v>57</v>
      </c>
      <c r="V31" s="34" t="s">
        <v>57</v>
      </c>
      <c r="W31" s="34" t="s">
        <v>57</v>
      </c>
      <c r="X31" s="34" t="s">
        <v>57</v>
      </c>
      <c r="Y31" s="34" t="s">
        <v>57</v>
      </c>
      <c r="Z31" s="34" t="s">
        <v>57</v>
      </c>
      <c r="AA31" s="34" t="s">
        <v>57</v>
      </c>
      <c r="AB31" s="34" t="s">
        <v>57</v>
      </c>
      <c r="AC31" s="34" t="s">
        <v>57</v>
      </c>
      <c r="AD31" s="34" t="s">
        <v>57</v>
      </c>
      <c r="AE31" s="34" t="s">
        <v>57</v>
      </c>
      <c r="AF31" s="34" t="s">
        <v>57</v>
      </c>
      <c r="AG31" s="34" t="s">
        <v>57</v>
      </c>
      <c r="AH31" s="34" t="s">
        <v>57</v>
      </c>
      <c r="AI31" s="34" t="s">
        <v>57</v>
      </c>
      <c r="AJ31" s="34" t="s">
        <v>57</v>
      </c>
      <c r="AK31" s="34" t="s">
        <v>57</v>
      </c>
      <c r="AL31" s="34" t="s">
        <v>57</v>
      </c>
      <c r="AM31" s="34" t="s">
        <v>57</v>
      </c>
      <c r="AN31" s="34" t="s">
        <v>57</v>
      </c>
      <c r="AO31" s="34" t="s">
        <v>57</v>
      </c>
    </row>
    <row r="32" spans="1:41" ht="42.75" x14ac:dyDescent="0.25">
      <c r="A32" s="25" t="s">
        <v>81</v>
      </c>
      <c r="B32" s="26" t="s">
        <v>77</v>
      </c>
      <c r="C32" s="27" t="s">
        <v>56</v>
      </c>
      <c r="D32" s="34" t="s">
        <v>57</v>
      </c>
      <c r="E32" s="34" t="s">
        <v>57</v>
      </c>
      <c r="F32" s="34" t="s">
        <v>57</v>
      </c>
      <c r="G32" s="34" t="s">
        <v>57</v>
      </c>
      <c r="H32" s="34" t="s">
        <v>57</v>
      </c>
      <c r="I32" s="34" t="s">
        <v>57</v>
      </c>
      <c r="J32" s="34" t="s">
        <v>57</v>
      </c>
      <c r="K32" s="34" t="s">
        <v>57</v>
      </c>
      <c r="L32" s="34" t="s">
        <v>57</v>
      </c>
      <c r="M32" s="34" t="s">
        <v>57</v>
      </c>
      <c r="N32" s="34" t="s">
        <v>57</v>
      </c>
      <c r="O32" s="34" t="s">
        <v>57</v>
      </c>
      <c r="P32" s="34" t="s">
        <v>57</v>
      </c>
      <c r="Q32" s="34" t="s">
        <v>57</v>
      </c>
      <c r="R32" s="34" t="s">
        <v>57</v>
      </c>
      <c r="S32" s="34" t="s">
        <v>57</v>
      </c>
      <c r="T32" s="34" t="s">
        <v>57</v>
      </c>
      <c r="U32" s="34" t="s">
        <v>57</v>
      </c>
      <c r="V32" s="34" t="s">
        <v>57</v>
      </c>
      <c r="W32" s="34" t="s">
        <v>57</v>
      </c>
      <c r="X32" s="34" t="s">
        <v>57</v>
      </c>
      <c r="Y32" s="34" t="s">
        <v>57</v>
      </c>
      <c r="Z32" s="34" t="s">
        <v>57</v>
      </c>
      <c r="AA32" s="34" t="s">
        <v>57</v>
      </c>
      <c r="AB32" s="34" t="s">
        <v>57</v>
      </c>
      <c r="AC32" s="34" t="s">
        <v>57</v>
      </c>
      <c r="AD32" s="34" t="s">
        <v>57</v>
      </c>
      <c r="AE32" s="34" t="s">
        <v>57</v>
      </c>
      <c r="AF32" s="34" t="s">
        <v>57</v>
      </c>
      <c r="AG32" s="34" t="s">
        <v>57</v>
      </c>
      <c r="AH32" s="34" t="s">
        <v>57</v>
      </c>
      <c r="AI32" s="34" t="s">
        <v>57</v>
      </c>
      <c r="AJ32" s="34" t="s">
        <v>57</v>
      </c>
      <c r="AK32" s="34" t="s">
        <v>57</v>
      </c>
      <c r="AL32" s="34" t="s">
        <v>57</v>
      </c>
      <c r="AM32" s="34" t="s">
        <v>57</v>
      </c>
      <c r="AN32" s="34" t="s">
        <v>57</v>
      </c>
      <c r="AO32" s="34" t="s">
        <v>57</v>
      </c>
    </row>
    <row r="33" spans="1:41" ht="114" x14ac:dyDescent="0.25">
      <c r="A33" s="25" t="s">
        <v>81</v>
      </c>
      <c r="B33" s="26" t="s">
        <v>78</v>
      </c>
      <c r="C33" s="27" t="s">
        <v>56</v>
      </c>
      <c r="D33" s="34" t="s">
        <v>57</v>
      </c>
      <c r="E33" s="34" t="s">
        <v>57</v>
      </c>
      <c r="F33" s="34" t="s">
        <v>57</v>
      </c>
      <c r="G33" s="34" t="s">
        <v>57</v>
      </c>
      <c r="H33" s="34" t="s">
        <v>57</v>
      </c>
      <c r="I33" s="34" t="s">
        <v>57</v>
      </c>
      <c r="J33" s="34" t="s">
        <v>57</v>
      </c>
      <c r="K33" s="34" t="s">
        <v>57</v>
      </c>
      <c r="L33" s="34" t="s">
        <v>57</v>
      </c>
      <c r="M33" s="34" t="s">
        <v>57</v>
      </c>
      <c r="N33" s="34" t="s">
        <v>57</v>
      </c>
      <c r="O33" s="34" t="s">
        <v>57</v>
      </c>
      <c r="P33" s="34" t="s">
        <v>57</v>
      </c>
      <c r="Q33" s="34" t="s">
        <v>57</v>
      </c>
      <c r="R33" s="34" t="s">
        <v>57</v>
      </c>
      <c r="S33" s="34" t="s">
        <v>57</v>
      </c>
      <c r="T33" s="34" t="s">
        <v>57</v>
      </c>
      <c r="U33" s="34" t="s">
        <v>57</v>
      </c>
      <c r="V33" s="34" t="s">
        <v>57</v>
      </c>
      <c r="W33" s="34" t="s">
        <v>57</v>
      </c>
      <c r="X33" s="34" t="s">
        <v>57</v>
      </c>
      <c r="Y33" s="34" t="s">
        <v>57</v>
      </c>
      <c r="Z33" s="34" t="s">
        <v>57</v>
      </c>
      <c r="AA33" s="34" t="s">
        <v>57</v>
      </c>
      <c r="AB33" s="34" t="s">
        <v>57</v>
      </c>
      <c r="AC33" s="34" t="s">
        <v>57</v>
      </c>
      <c r="AD33" s="34" t="s">
        <v>57</v>
      </c>
      <c r="AE33" s="34" t="s">
        <v>57</v>
      </c>
      <c r="AF33" s="34" t="s">
        <v>57</v>
      </c>
      <c r="AG33" s="34" t="s">
        <v>57</v>
      </c>
      <c r="AH33" s="34" t="s">
        <v>57</v>
      </c>
      <c r="AI33" s="34" t="s">
        <v>57</v>
      </c>
      <c r="AJ33" s="34" t="s">
        <v>57</v>
      </c>
      <c r="AK33" s="34" t="s">
        <v>57</v>
      </c>
      <c r="AL33" s="34" t="s">
        <v>57</v>
      </c>
      <c r="AM33" s="34" t="s">
        <v>57</v>
      </c>
      <c r="AN33" s="34" t="s">
        <v>57</v>
      </c>
      <c r="AO33" s="34" t="s">
        <v>57</v>
      </c>
    </row>
    <row r="34" spans="1:41" ht="99.75" x14ac:dyDescent="0.25">
      <c r="A34" s="25" t="s">
        <v>81</v>
      </c>
      <c r="B34" s="26" t="s">
        <v>79</v>
      </c>
      <c r="C34" s="27" t="s">
        <v>56</v>
      </c>
      <c r="D34" s="34" t="s">
        <v>57</v>
      </c>
      <c r="E34" s="34" t="s">
        <v>57</v>
      </c>
      <c r="F34" s="34" t="s">
        <v>57</v>
      </c>
      <c r="G34" s="34" t="s">
        <v>57</v>
      </c>
      <c r="H34" s="34" t="s">
        <v>57</v>
      </c>
      <c r="I34" s="34" t="s">
        <v>57</v>
      </c>
      <c r="J34" s="34" t="s">
        <v>57</v>
      </c>
      <c r="K34" s="34" t="s">
        <v>57</v>
      </c>
      <c r="L34" s="34" t="s">
        <v>57</v>
      </c>
      <c r="M34" s="34" t="s">
        <v>57</v>
      </c>
      <c r="N34" s="34" t="s">
        <v>57</v>
      </c>
      <c r="O34" s="34" t="s">
        <v>57</v>
      </c>
      <c r="P34" s="34" t="s">
        <v>57</v>
      </c>
      <c r="Q34" s="34" t="s">
        <v>57</v>
      </c>
      <c r="R34" s="34" t="s">
        <v>57</v>
      </c>
      <c r="S34" s="34" t="s">
        <v>57</v>
      </c>
      <c r="T34" s="34" t="s">
        <v>57</v>
      </c>
      <c r="U34" s="34" t="s">
        <v>57</v>
      </c>
      <c r="V34" s="34" t="s">
        <v>57</v>
      </c>
      <c r="W34" s="34" t="s">
        <v>57</v>
      </c>
      <c r="X34" s="34" t="s">
        <v>57</v>
      </c>
      <c r="Y34" s="34" t="s">
        <v>57</v>
      </c>
      <c r="Z34" s="34" t="s">
        <v>57</v>
      </c>
      <c r="AA34" s="34" t="s">
        <v>57</v>
      </c>
      <c r="AB34" s="34" t="s">
        <v>57</v>
      </c>
      <c r="AC34" s="34" t="s">
        <v>57</v>
      </c>
      <c r="AD34" s="34" t="s">
        <v>57</v>
      </c>
      <c r="AE34" s="34" t="s">
        <v>57</v>
      </c>
      <c r="AF34" s="34" t="s">
        <v>57</v>
      </c>
      <c r="AG34" s="34" t="s">
        <v>57</v>
      </c>
      <c r="AH34" s="34" t="s">
        <v>57</v>
      </c>
      <c r="AI34" s="34" t="s">
        <v>57</v>
      </c>
      <c r="AJ34" s="34" t="s">
        <v>57</v>
      </c>
      <c r="AK34" s="34" t="s">
        <v>57</v>
      </c>
      <c r="AL34" s="34" t="s">
        <v>57</v>
      </c>
      <c r="AM34" s="34" t="s">
        <v>57</v>
      </c>
      <c r="AN34" s="34" t="s">
        <v>57</v>
      </c>
      <c r="AO34" s="34" t="s">
        <v>57</v>
      </c>
    </row>
    <row r="35" spans="1:41" ht="114" x14ac:dyDescent="0.25">
      <c r="A35" s="25" t="s">
        <v>81</v>
      </c>
      <c r="B35" s="26" t="s">
        <v>82</v>
      </c>
      <c r="C35" s="27" t="s">
        <v>56</v>
      </c>
      <c r="D35" s="34" t="s">
        <v>57</v>
      </c>
      <c r="E35" s="34" t="s">
        <v>57</v>
      </c>
      <c r="F35" s="34" t="s">
        <v>57</v>
      </c>
      <c r="G35" s="34" t="s">
        <v>57</v>
      </c>
      <c r="H35" s="34" t="s">
        <v>57</v>
      </c>
      <c r="I35" s="34" t="s">
        <v>57</v>
      </c>
      <c r="J35" s="34" t="s">
        <v>57</v>
      </c>
      <c r="K35" s="34" t="s">
        <v>57</v>
      </c>
      <c r="L35" s="34" t="s">
        <v>57</v>
      </c>
      <c r="M35" s="34" t="s">
        <v>57</v>
      </c>
      <c r="N35" s="34" t="s">
        <v>57</v>
      </c>
      <c r="O35" s="34" t="s">
        <v>57</v>
      </c>
      <c r="P35" s="34" t="s">
        <v>57</v>
      </c>
      <c r="Q35" s="34" t="s">
        <v>57</v>
      </c>
      <c r="R35" s="34" t="s">
        <v>57</v>
      </c>
      <c r="S35" s="34" t="s">
        <v>57</v>
      </c>
      <c r="T35" s="34" t="s">
        <v>57</v>
      </c>
      <c r="U35" s="34" t="s">
        <v>57</v>
      </c>
      <c r="V35" s="34" t="s">
        <v>57</v>
      </c>
      <c r="W35" s="34" t="s">
        <v>57</v>
      </c>
      <c r="X35" s="34" t="s">
        <v>57</v>
      </c>
      <c r="Y35" s="34" t="s">
        <v>57</v>
      </c>
      <c r="Z35" s="34" t="s">
        <v>57</v>
      </c>
      <c r="AA35" s="34" t="s">
        <v>57</v>
      </c>
      <c r="AB35" s="34" t="s">
        <v>57</v>
      </c>
      <c r="AC35" s="34" t="s">
        <v>57</v>
      </c>
      <c r="AD35" s="34" t="s">
        <v>57</v>
      </c>
      <c r="AE35" s="34" t="s">
        <v>57</v>
      </c>
      <c r="AF35" s="34" t="s">
        <v>57</v>
      </c>
      <c r="AG35" s="34" t="s">
        <v>57</v>
      </c>
      <c r="AH35" s="34" t="s">
        <v>57</v>
      </c>
      <c r="AI35" s="34" t="s">
        <v>57</v>
      </c>
      <c r="AJ35" s="34" t="s">
        <v>57</v>
      </c>
      <c r="AK35" s="34" t="s">
        <v>57</v>
      </c>
      <c r="AL35" s="34" t="s">
        <v>57</v>
      </c>
      <c r="AM35" s="34" t="s">
        <v>57</v>
      </c>
      <c r="AN35" s="34" t="s">
        <v>57</v>
      </c>
      <c r="AO35" s="34" t="s">
        <v>57</v>
      </c>
    </row>
    <row r="36" spans="1:41" ht="85.5" x14ac:dyDescent="0.25">
      <c r="A36" s="25" t="s">
        <v>83</v>
      </c>
      <c r="B36" s="26" t="s">
        <v>84</v>
      </c>
      <c r="C36" s="27" t="s">
        <v>56</v>
      </c>
      <c r="D36" s="34" t="s">
        <v>57</v>
      </c>
      <c r="E36" s="34" t="s">
        <v>57</v>
      </c>
      <c r="F36" s="34" t="s">
        <v>57</v>
      </c>
      <c r="G36" s="34" t="s">
        <v>57</v>
      </c>
      <c r="H36" s="34" t="s">
        <v>57</v>
      </c>
      <c r="I36" s="34" t="s">
        <v>57</v>
      </c>
      <c r="J36" s="34" t="s">
        <v>57</v>
      </c>
      <c r="K36" s="34" t="s">
        <v>57</v>
      </c>
      <c r="L36" s="34" t="s">
        <v>57</v>
      </c>
      <c r="M36" s="34" t="s">
        <v>57</v>
      </c>
      <c r="N36" s="34" t="s">
        <v>57</v>
      </c>
      <c r="O36" s="34" t="s">
        <v>57</v>
      </c>
      <c r="P36" s="34" t="s">
        <v>57</v>
      </c>
      <c r="Q36" s="34" t="s">
        <v>57</v>
      </c>
      <c r="R36" s="34" t="s">
        <v>57</v>
      </c>
      <c r="S36" s="34" t="s">
        <v>57</v>
      </c>
      <c r="T36" s="34" t="s">
        <v>57</v>
      </c>
      <c r="U36" s="34" t="s">
        <v>57</v>
      </c>
      <c r="V36" s="34" t="s">
        <v>57</v>
      </c>
      <c r="W36" s="34" t="s">
        <v>57</v>
      </c>
      <c r="X36" s="34" t="s">
        <v>57</v>
      </c>
      <c r="Y36" s="34" t="s">
        <v>57</v>
      </c>
      <c r="Z36" s="34" t="s">
        <v>57</v>
      </c>
      <c r="AA36" s="34" t="s">
        <v>57</v>
      </c>
      <c r="AB36" s="34" t="s">
        <v>57</v>
      </c>
      <c r="AC36" s="34" t="s">
        <v>57</v>
      </c>
      <c r="AD36" s="34" t="s">
        <v>57</v>
      </c>
      <c r="AE36" s="34" t="s">
        <v>57</v>
      </c>
      <c r="AF36" s="34" t="s">
        <v>57</v>
      </c>
      <c r="AG36" s="34" t="s">
        <v>57</v>
      </c>
      <c r="AH36" s="34" t="s">
        <v>57</v>
      </c>
      <c r="AI36" s="34" t="s">
        <v>57</v>
      </c>
      <c r="AJ36" s="34" t="s">
        <v>57</v>
      </c>
      <c r="AK36" s="34" t="s">
        <v>57</v>
      </c>
      <c r="AL36" s="34" t="s">
        <v>57</v>
      </c>
      <c r="AM36" s="34" t="s">
        <v>57</v>
      </c>
      <c r="AN36" s="34" t="s">
        <v>57</v>
      </c>
      <c r="AO36" s="34" t="s">
        <v>57</v>
      </c>
    </row>
    <row r="37" spans="1:41" ht="71.25" x14ac:dyDescent="0.25">
      <c r="A37" s="25" t="s">
        <v>85</v>
      </c>
      <c r="B37" s="26" t="s">
        <v>86</v>
      </c>
      <c r="C37" s="27" t="s">
        <v>56</v>
      </c>
      <c r="D37" s="34" t="s">
        <v>57</v>
      </c>
      <c r="E37" s="34" t="s">
        <v>57</v>
      </c>
      <c r="F37" s="34" t="s">
        <v>57</v>
      </c>
      <c r="G37" s="34" t="s">
        <v>57</v>
      </c>
      <c r="H37" s="34" t="s">
        <v>57</v>
      </c>
      <c r="I37" s="34" t="s">
        <v>57</v>
      </c>
      <c r="J37" s="34" t="s">
        <v>57</v>
      </c>
      <c r="K37" s="34" t="s">
        <v>57</v>
      </c>
      <c r="L37" s="34" t="s">
        <v>57</v>
      </c>
      <c r="M37" s="34" t="s">
        <v>57</v>
      </c>
      <c r="N37" s="34" t="s">
        <v>57</v>
      </c>
      <c r="O37" s="34" t="s">
        <v>57</v>
      </c>
      <c r="P37" s="34" t="s">
        <v>57</v>
      </c>
      <c r="Q37" s="34" t="s">
        <v>57</v>
      </c>
      <c r="R37" s="34" t="s">
        <v>57</v>
      </c>
      <c r="S37" s="34" t="s">
        <v>57</v>
      </c>
      <c r="T37" s="34" t="s">
        <v>57</v>
      </c>
      <c r="U37" s="34" t="s">
        <v>57</v>
      </c>
      <c r="V37" s="34" t="s">
        <v>57</v>
      </c>
      <c r="W37" s="34" t="s">
        <v>57</v>
      </c>
      <c r="X37" s="34" t="s">
        <v>57</v>
      </c>
      <c r="Y37" s="34" t="s">
        <v>57</v>
      </c>
      <c r="Z37" s="34" t="s">
        <v>57</v>
      </c>
      <c r="AA37" s="34" t="s">
        <v>57</v>
      </c>
      <c r="AB37" s="34" t="s">
        <v>57</v>
      </c>
      <c r="AC37" s="34" t="s">
        <v>57</v>
      </c>
      <c r="AD37" s="34" t="s">
        <v>57</v>
      </c>
      <c r="AE37" s="34" t="s">
        <v>57</v>
      </c>
      <c r="AF37" s="34" t="s">
        <v>57</v>
      </c>
      <c r="AG37" s="34" t="s">
        <v>57</v>
      </c>
      <c r="AH37" s="34" t="s">
        <v>57</v>
      </c>
      <c r="AI37" s="34" t="s">
        <v>57</v>
      </c>
      <c r="AJ37" s="34" t="s">
        <v>57</v>
      </c>
      <c r="AK37" s="34" t="s">
        <v>57</v>
      </c>
      <c r="AL37" s="34" t="s">
        <v>57</v>
      </c>
      <c r="AM37" s="34" t="s">
        <v>57</v>
      </c>
      <c r="AN37" s="34" t="s">
        <v>57</v>
      </c>
      <c r="AO37" s="34" t="s">
        <v>57</v>
      </c>
    </row>
    <row r="38" spans="1:41" ht="85.5" x14ac:dyDescent="0.25">
      <c r="A38" s="25" t="s">
        <v>87</v>
      </c>
      <c r="B38" s="26" t="s">
        <v>88</v>
      </c>
      <c r="C38" s="27" t="s">
        <v>56</v>
      </c>
      <c r="D38" s="34" t="s">
        <v>57</v>
      </c>
      <c r="E38" s="34" t="s">
        <v>57</v>
      </c>
      <c r="F38" s="34" t="s">
        <v>57</v>
      </c>
      <c r="G38" s="34" t="s">
        <v>57</v>
      </c>
      <c r="H38" s="34" t="s">
        <v>57</v>
      </c>
      <c r="I38" s="34" t="s">
        <v>57</v>
      </c>
      <c r="J38" s="34" t="s">
        <v>57</v>
      </c>
      <c r="K38" s="34" t="s">
        <v>57</v>
      </c>
      <c r="L38" s="34" t="s">
        <v>57</v>
      </c>
      <c r="M38" s="34" t="s">
        <v>57</v>
      </c>
      <c r="N38" s="34" t="s">
        <v>57</v>
      </c>
      <c r="O38" s="34" t="s">
        <v>57</v>
      </c>
      <c r="P38" s="34" t="s">
        <v>57</v>
      </c>
      <c r="Q38" s="34" t="s">
        <v>57</v>
      </c>
      <c r="R38" s="34" t="s">
        <v>57</v>
      </c>
      <c r="S38" s="34" t="s">
        <v>57</v>
      </c>
      <c r="T38" s="34" t="s">
        <v>57</v>
      </c>
      <c r="U38" s="34" t="s">
        <v>57</v>
      </c>
      <c r="V38" s="34" t="s">
        <v>57</v>
      </c>
      <c r="W38" s="34" t="s">
        <v>57</v>
      </c>
      <c r="X38" s="34" t="s">
        <v>57</v>
      </c>
      <c r="Y38" s="34" t="s">
        <v>57</v>
      </c>
      <c r="Z38" s="34" t="s">
        <v>57</v>
      </c>
      <c r="AA38" s="34" t="s">
        <v>57</v>
      </c>
      <c r="AB38" s="34" t="s">
        <v>57</v>
      </c>
      <c r="AC38" s="34" t="s">
        <v>57</v>
      </c>
      <c r="AD38" s="34" t="s">
        <v>57</v>
      </c>
      <c r="AE38" s="34" t="s">
        <v>57</v>
      </c>
      <c r="AF38" s="34" t="s">
        <v>57</v>
      </c>
      <c r="AG38" s="34" t="s">
        <v>57</v>
      </c>
      <c r="AH38" s="34" t="s">
        <v>57</v>
      </c>
      <c r="AI38" s="34" t="s">
        <v>57</v>
      </c>
      <c r="AJ38" s="34" t="s">
        <v>57</v>
      </c>
      <c r="AK38" s="34" t="s">
        <v>57</v>
      </c>
      <c r="AL38" s="34" t="s">
        <v>57</v>
      </c>
      <c r="AM38" s="34" t="s">
        <v>57</v>
      </c>
      <c r="AN38" s="34" t="s">
        <v>57</v>
      </c>
      <c r="AO38" s="34" t="s">
        <v>57</v>
      </c>
    </row>
    <row r="39" spans="1:41" ht="42.75" x14ac:dyDescent="0.25">
      <c r="A39" s="25" t="s">
        <v>89</v>
      </c>
      <c r="B39" s="26" t="s">
        <v>90</v>
      </c>
      <c r="C39" s="27" t="s">
        <v>56</v>
      </c>
      <c r="D39" s="34" t="s">
        <v>57</v>
      </c>
      <c r="E39" s="34" t="s">
        <v>57</v>
      </c>
      <c r="F39" s="34" t="s">
        <v>57</v>
      </c>
      <c r="G39" s="34" t="s">
        <v>57</v>
      </c>
      <c r="H39" s="34" t="s">
        <v>57</v>
      </c>
      <c r="I39" s="34" t="s">
        <v>57</v>
      </c>
      <c r="J39" s="34">
        <f t="shared" ref="J39:O39" si="1">SUM(J40,J43,J48,J58)</f>
        <v>0</v>
      </c>
      <c r="K39" s="34">
        <f t="shared" si="1"/>
        <v>25.700687065202008</v>
      </c>
      <c r="L39" s="34">
        <f t="shared" si="1"/>
        <v>0.31579560006351792</v>
      </c>
      <c r="M39" s="34">
        <f t="shared" si="1"/>
        <v>19.248296414267386</v>
      </c>
      <c r="N39" s="34">
        <f t="shared" si="1"/>
        <v>5.2694702167154528</v>
      </c>
      <c r="O39" s="34">
        <f t="shared" si="1"/>
        <v>0.86712483415564812</v>
      </c>
      <c r="P39" s="34" t="s">
        <v>57</v>
      </c>
      <c r="Q39" s="34" t="s">
        <v>57</v>
      </c>
      <c r="R39" s="34" t="s">
        <v>57</v>
      </c>
      <c r="S39" s="34" t="s">
        <v>57</v>
      </c>
      <c r="T39" s="34" t="s">
        <v>57</v>
      </c>
      <c r="U39" s="34">
        <f>SUM(U40,U43,U48,U58)</f>
        <v>20.657649474617603</v>
      </c>
      <c r="V39" s="34">
        <f>SUM(V40,V43,V48,V58)</f>
        <v>25.700687065202004</v>
      </c>
      <c r="W39" s="34">
        <f>SUM(W40,W43,W48,W58)</f>
        <v>20.657649474617603</v>
      </c>
      <c r="X39" s="34">
        <f>SUM(X40,X43,X48,X58)</f>
        <v>25.700687065202004</v>
      </c>
      <c r="Y39" s="34" t="s">
        <v>57</v>
      </c>
      <c r="Z39" s="34" t="s">
        <v>57</v>
      </c>
      <c r="AA39" s="34">
        <f>SUM(AA40,AA43,AA48,AA58)</f>
        <v>0</v>
      </c>
      <c r="AB39" s="34" t="s">
        <v>57</v>
      </c>
      <c r="AC39" s="34">
        <f>SUM(AC40,AC43,AC48,AC58)</f>
        <v>0</v>
      </c>
      <c r="AD39" s="34" t="s">
        <v>57</v>
      </c>
      <c r="AE39" s="34">
        <f>SUM(AE40,AE43,AE48,AE58)</f>
        <v>2.4888350341223662</v>
      </c>
      <c r="AF39" s="34" t="s">
        <v>57</v>
      </c>
      <c r="AG39" s="34">
        <f>SUM(AG40,AG43,AG48,AG58)</f>
        <v>4.6997283797246814</v>
      </c>
      <c r="AH39" s="34" t="s">
        <v>57</v>
      </c>
      <c r="AI39" s="34">
        <f>SUM(AI40,AI43,AI48,AI58)</f>
        <v>5.3441246583343345</v>
      </c>
      <c r="AJ39" s="34" t="s">
        <v>57</v>
      </c>
      <c r="AK39" s="34">
        <f>SUM(AK40,AK43,AK48,AK58)</f>
        <v>5.54592720324273</v>
      </c>
      <c r="AL39" s="34" t="s">
        <v>57</v>
      </c>
      <c r="AM39" s="34">
        <f>SUM(AM40,AM43,AM48,AM58)</f>
        <v>18.078615275424113</v>
      </c>
      <c r="AN39" s="34" t="s">
        <v>57</v>
      </c>
      <c r="AO39" s="34" t="s">
        <v>57</v>
      </c>
    </row>
    <row r="40" spans="1:41" ht="71.25" x14ac:dyDescent="0.25">
      <c r="A40" s="25" t="s">
        <v>91</v>
      </c>
      <c r="B40" s="26" t="s">
        <v>92</v>
      </c>
      <c r="C40" s="27" t="s">
        <v>56</v>
      </c>
      <c r="D40" s="34" t="s">
        <v>57</v>
      </c>
      <c r="E40" s="34" t="s">
        <v>57</v>
      </c>
      <c r="F40" s="34" t="s">
        <v>57</v>
      </c>
      <c r="G40" s="34" t="s">
        <v>57</v>
      </c>
      <c r="H40" s="34" t="s">
        <v>57</v>
      </c>
      <c r="I40" s="34" t="s">
        <v>57</v>
      </c>
      <c r="J40" s="34" t="s">
        <v>57</v>
      </c>
      <c r="K40" s="34" t="s">
        <v>57</v>
      </c>
      <c r="L40" s="34" t="s">
        <v>57</v>
      </c>
      <c r="M40" s="34" t="s">
        <v>57</v>
      </c>
      <c r="N40" s="34" t="s">
        <v>57</v>
      </c>
      <c r="O40" s="34" t="s">
        <v>57</v>
      </c>
      <c r="P40" s="34" t="s">
        <v>57</v>
      </c>
      <c r="Q40" s="34" t="s">
        <v>57</v>
      </c>
      <c r="R40" s="34" t="s">
        <v>57</v>
      </c>
      <c r="S40" s="34" t="s">
        <v>57</v>
      </c>
      <c r="T40" s="34" t="s">
        <v>57</v>
      </c>
      <c r="U40" s="34" t="s">
        <v>57</v>
      </c>
      <c r="V40" s="34" t="s">
        <v>57</v>
      </c>
      <c r="W40" s="34" t="s">
        <v>57</v>
      </c>
      <c r="X40" s="34" t="s">
        <v>57</v>
      </c>
      <c r="Y40" s="34" t="s">
        <v>57</v>
      </c>
      <c r="Z40" s="34" t="s">
        <v>57</v>
      </c>
      <c r="AA40" s="34" t="s">
        <v>57</v>
      </c>
      <c r="AB40" s="34" t="s">
        <v>57</v>
      </c>
      <c r="AC40" s="34" t="s">
        <v>57</v>
      </c>
      <c r="AD40" s="34" t="s">
        <v>57</v>
      </c>
      <c r="AE40" s="34" t="s">
        <v>57</v>
      </c>
      <c r="AF40" s="34" t="s">
        <v>57</v>
      </c>
      <c r="AG40" s="34" t="s">
        <v>57</v>
      </c>
      <c r="AH40" s="34" t="s">
        <v>57</v>
      </c>
      <c r="AI40" s="34" t="s">
        <v>57</v>
      </c>
      <c r="AJ40" s="34" t="s">
        <v>57</v>
      </c>
      <c r="AK40" s="34" t="s">
        <v>57</v>
      </c>
      <c r="AL40" s="34" t="s">
        <v>57</v>
      </c>
      <c r="AM40" s="34" t="s">
        <v>57</v>
      </c>
      <c r="AN40" s="34" t="s">
        <v>57</v>
      </c>
      <c r="AO40" s="34" t="s">
        <v>57</v>
      </c>
    </row>
    <row r="41" spans="1:41" ht="28.5" x14ac:dyDescent="0.25">
      <c r="A41" s="25" t="s">
        <v>93</v>
      </c>
      <c r="B41" s="26" t="s">
        <v>94</v>
      </c>
      <c r="C41" s="27" t="s">
        <v>56</v>
      </c>
      <c r="D41" s="34" t="s">
        <v>57</v>
      </c>
      <c r="E41" s="34" t="s">
        <v>57</v>
      </c>
      <c r="F41" s="34" t="s">
        <v>57</v>
      </c>
      <c r="G41" s="34" t="s">
        <v>57</v>
      </c>
      <c r="H41" s="34" t="s">
        <v>57</v>
      </c>
      <c r="I41" s="34" t="s">
        <v>57</v>
      </c>
      <c r="J41" s="34" t="s">
        <v>57</v>
      </c>
      <c r="K41" s="34" t="s">
        <v>57</v>
      </c>
      <c r="L41" s="34" t="s">
        <v>57</v>
      </c>
      <c r="M41" s="34" t="s">
        <v>57</v>
      </c>
      <c r="N41" s="34" t="s">
        <v>57</v>
      </c>
      <c r="O41" s="34" t="s">
        <v>57</v>
      </c>
      <c r="P41" s="34" t="s">
        <v>57</v>
      </c>
      <c r="Q41" s="34" t="s">
        <v>57</v>
      </c>
      <c r="R41" s="34" t="s">
        <v>57</v>
      </c>
      <c r="S41" s="34" t="s">
        <v>57</v>
      </c>
      <c r="T41" s="34" t="s">
        <v>57</v>
      </c>
      <c r="U41" s="34" t="s">
        <v>57</v>
      </c>
      <c r="V41" s="34" t="s">
        <v>57</v>
      </c>
      <c r="W41" s="34" t="s">
        <v>57</v>
      </c>
      <c r="X41" s="34" t="s">
        <v>57</v>
      </c>
      <c r="Y41" s="34" t="s">
        <v>57</v>
      </c>
      <c r="Z41" s="34" t="s">
        <v>57</v>
      </c>
      <c r="AA41" s="34" t="s">
        <v>57</v>
      </c>
      <c r="AB41" s="34" t="s">
        <v>57</v>
      </c>
      <c r="AC41" s="34" t="s">
        <v>57</v>
      </c>
      <c r="AD41" s="34" t="s">
        <v>57</v>
      </c>
      <c r="AE41" s="34" t="s">
        <v>57</v>
      </c>
      <c r="AF41" s="34" t="s">
        <v>57</v>
      </c>
      <c r="AG41" s="34" t="s">
        <v>57</v>
      </c>
      <c r="AH41" s="34" t="s">
        <v>57</v>
      </c>
      <c r="AI41" s="34" t="s">
        <v>57</v>
      </c>
      <c r="AJ41" s="34" t="s">
        <v>57</v>
      </c>
      <c r="AK41" s="34" t="s">
        <v>57</v>
      </c>
      <c r="AL41" s="34" t="s">
        <v>57</v>
      </c>
      <c r="AM41" s="34" t="s">
        <v>57</v>
      </c>
      <c r="AN41" s="34" t="s">
        <v>57</v>
      </c>
      <c r="AO41" s="34" t="s">
        <v>57</v>
      </c>
    </row>
    <row r="42" spans="1:41" ht="57" x14ac:dyDescent="0.25">
      <c r="A42" s="25" t="s">
        <v>95</v>
      </c>
      <c r="B42" s="26" t="s">
        <v>96</v>
      </c>
      <c r="C42" s="27" t="s">
        <v>56</v>
      </c>
      <c r="D42" s="34" t="s">
        <v>57</v>
      </c>
      <c r="E42" s="34" t="s">
        <v>57</v>
      </c>
      <c r="F42" s="34" t="s">
        <v>57</v>
      </c>
      <c r="G42" s="34" t="s">
        <v>57</v>
      </c>
      <c r="H42" s="34" t="s">
        <v>57</v>
      </c>
      <c r="I42" s="34" t="s">
        <v>57</v>
      </c>
      <c r="J42" s="34" t="s">
        <v>57</v>
      </c>
      <c r="K42" s="34" t="s">
        <v>57</v>
      </c>
      <c r="L42" s="34" t="s">
        <v>57</v>
      </c>
      <c r="M42" s="34" t="s">
        <v>57</v>
      </c>
      <c r="N42" s="34" t="s">
        <v>57</v>
      </c>
      <c r="O42" s="34" t="s">
        <v>57</v>
      </c>
      <c r="P42" s="34" t="s">
        <v>57</v>
      </c>
      <c r="Q42" s="34" t="s">
        <v>57</v>
      </c>
      <c r="R42" s="34" t="s">
        <v>57</v>
      </c>
      <c r="S42" s="34" t="s">
        <v>57</v>
      </c>
      <c r="T42" s="34" t="s">
        <v>57</v>
      </c>
      <c r="U42" s="34" t="s">
        <v>57</v>
      </c>
      <c r="V42" s="34" t="s">
        <v>57</v>
      </c>
      <c r="W42" s="34" t="s">
        <v>57</v>
      </c>
      <c r="X42" s="34" t="s">
        <v>57</v>
      </c>
      <c r="Y42" s="34" t="s">
        <v>57</v>
      </c>
      <c r="Z42" s="34" t="s">
        <v>57</v>
      </c>
      <c r="AA42" s="34" t="s">
        <v>57</v>
      </c>
      <c r="AB42" s="34" t="s">
        <v>57</v>
      </c>
      <c r="AC42" s="34" t="s">
        <v>57</v>
      </c>
      <c r="AD42" s="34" t="s">
        <v>57</v>
      </c>
      <c r="AE42" s="34" t="s">
        <v>57</v>
      </c>
      <c r="AF42" s="34" t="s">
        <v>57</v>
      </c>
      <c r="AG42" s="34" t="s">
        <v>57</v>
      </c>
      <c r="AH42" s="34" t="s">
        <v>57</v>
      </c>
      <c r="AI42" s="34" t="s">
        <v>57</v>
      </c>
      <c r="AJ42" s="34" t="s">
        <v>57</v>
      </c>
      <c r="AK42" s="34" t="s">
        <v>57</v>
      </c>
      <c r="AL42" s="34" t="s">
        <v>57</v>
      </c>
      <c r="AM42" s="34" t="s">
        <v>57</v>
      </c>
      <c r="AN42" s="34" t="s">
        <v>57</v>
      </c>
      <c r="AO42" s="34" t="s">
        <v>57</v>
      </c>
    </row>
    <row r="43" spans="1:41" ht="42.75" x14ac:dyDescent="0.25">
      <c r="A43" s="25" t="s">
        <v>97</v>
      </c>
      <c r="B43" s="26" t="s">
        <v>98</v>
      </c>
      <c r="C43" s="27" t="s">
        <v>56</v>
      </c>
      <c r="D43" s="34" t="s">
        <v>57</v>
      </c>
      <c r="E43" s="34" t="s">
        <v>57</v>
      </c>
      <c r="F43" s="34" t="s">
        <v>57</v>
      </c>
      <c r="G43" s="34" t="s">
        <v>57</v>
      </c>
      <c r="H43" s="34" t="s">
        <v>57</v>
      </c>
      <c r="I43" s="34" t="s">
        <v>57</v>
      </c>
      <c r="J43" s="34">
        <f t="shared" ref="J43:O43" si="2">SUM(J44,J47)</f>
        <v>0</v>
      </c>
      <c r="K43" s="34">
        <f t="shared" si="2"/>
        <v>19.3221158103539</v>
      </c>
      <c r="L43" s="34">
        <f t="shared" si="2"/>
        <v>0.31579560006351792</v>
      </c>
      <c r="M43" s="34">
        <f t="shared" si="2"/>
        <v>17.065232542008562</v>
      </c>
      <c r="N43" s="34">
        <f t="shared" si="2"/>
        <v>1.6177224588919636</v>
      </c>
      <c r="O43" s="34">
        <f t="shared" si="2"/>
        <v>0.32336520938985508</v>
      </c>
      <c r="P43" s="34" t="s">
        <v>57</v>
      </c>
      <c r="Q43" s="34" t="s">
        <v>57</v>
      </c>
      <c r="R43" s="34" t="s">
        <v>57</v>
      </c>
      <c r="S43" s="34" t="s">
        <v>57</v>
      </c>
      <c r="T43" s="34" t="s">
        <v>57</v>
      </c>
      <c r="U43" s="34">
        <f>SUM(U44,U47)</f>
        <v>15.157629474617602</v>
      </c>
      <c r="V43" s="34">
        <f>SUM(V44,V47)</f>
        <v>19.3221158103539</v>
      </c>
      <c r="W43" s="34">
        <f>SUM(W44,W47)</f>
        <v>15.157629474617602</v>
      </c>
      <c r="X43" s="34">
        <f>SUM(X44,X47)</f>
        <v>19.3221158103539</v>
      </c>
      <c r="Y43" s="34" t="s">
        <v>57</v>
      </c>
      <c r="Z43" s="34" t="s">
        <v>57</v>
      </c>
      <c r="AA43" s="34">
        <f>SUM(AA44,AA47)</f>
        <v>0</v>
      </c>
      <c r="AB43" s="34" t="s">
        <v>57</v>
      </c>
      <c r="AC43" s="34">
        <f>SUM(AC44,AC47)</f>
        <v>0</v>
      </c>
      <c r="AD43" s="34" t="s">
        <v>57</v>
      </c>
      <c r="AE43" s="34">
        <f>SUM(AE44,AE47)</f>
        <v>0</v>
      </c>
      <c r="AF43" s="34" t="s">
        <v>57</v>
      </c>
      <c r="AG43" s="34">
        <f>SUM(AG44,AG47)</f>
        <v>0.80999215899894161</v>
      </c>
      <c r="AH43" s="34" t="s">
        <v>57</v>
      </c>
      <c r="AI43" s="34">
        <f>SUM(AI44,AI47)</f>
        <v>5.3441246583343345</v>
      </c>
      <c r="AJ43" s="34" t="s">
        <v>57</v>
      </c>
      <c r="AK43" s="34">
        <f>SUM(AK44,AK47)</f>
        <v>5.54592720324273</v>
      </c>
      <c r="AL43" s="34" t="s">
        <v>57</v>
      </c>
      <c r="AM43" s="34">
        <f>SUM(AM44,AM47)</f>
        <v>11.700044020576007</v>
      </c>
      <c r="AN43" s="34" t="s">
        <v>57</v>
      </c>
      <c r="AO43" s="34" t="s">
        <v>57</v>
      </c>
    </row>
    <row r="44" spans="1:41" ht="28.5" x14ac:dyDescent="0.25">
      <c r="A44" s="25" t="s">
        <v>99</v>
      </c>
      <c r="B44" s="26" t="s">
        <v>100</v>
      </c>
      <c r="C44" s="27" t="s">
        <v>56</v>
      </c>
      <c r="D44" s="34" t="s">
        <v>57</v>
      </c>
      <c r="E44" s="34" t="s">
        <v>57</v>
      </c>
      <c r="F44" s="34" t="s">
        <v>57</v>
      </c>
      <c r="G44" s="34" t="s">
        <v>57</v>
      </c>
      <c r="H44" s="34" t="s">
        <v>57</v>
      </c>
      <c r="I44" s="34" t="s">
        <v>57</v>
      </c>
      <c r="J44" s="34">
        <f t="shared" ref="J44:O44" si="3">SUM(J45,J46)</f>
        <v>0</v>
      </c>
      <c r="K44" s="34">
        <f t="shared" si="3"/>
        <v>19.3221158103539</v>
      </c>
      <c r="L44" s="34">
        <f t="shared" si="3"/>
        <v>0.31579560006351792</v>
      </c>
      <c r="M44" s="34">
        <f t="shared" si="3"/>
        <v>17.065232542008562</v>
      </c>
      <c r="N44" s="34">
        <f t="shared" si="3"/>
        <v>1.6177224588919636</v>
      </c>
      <c r="O44" s="34">
        <f t="shared" si="3"/>
        <v>0.32336520938985508</v>
      </c>
      <c r="P44" s="34" t="s">
        <v>57</v>
      </c>
      <c r="Q44" s="34" t="s">
        <v>57</v>
      </c>
      <c r="R44" s="34" t="s">
        <v>57</v>
      </c>
      <c r="S44" s="34" t="s">
        <v>57</v>
      </c>
      <c r="T44" s="34" t="s">
        <v>57</v>
      </c>
      <c r="U44" s="34">
        <f>SUM(U45,U46)</f>
        <v>15.157629474617602</v>
      </c>
      <c r="V44" s="34">
        <f>SUM(V45,V46)</f>
        <v>19.3221158103539</v>
      </c>
      <c r="W44" s="34">
        <f>SUM(W45,W46)</f>
        <v>15.157629474617602</v>
      </c>
      <c r="X44" s="34">
        <f>SUM(X45,X46)</f>
        <v>19.3221158103539</v>
      </c>
      <c r="Y44" s="34" t="s">
        <v>57</v>
      </c>
      <c r="Z44" s="34" t="s">
        <v>57</v>
      </c>
      <c r="AA44" s="34">
        <f>SUM(AA45,AA46)</f>
        <v>0</v>
      </c>
      <c r="AB44" s="34" t="s">
        <v>57</v>
      </c>
      <c r="AC44" s="34">
        <f>SUM(AC45,AC46)</f>
        <v>0</v>
      </c>
      <c r="AD44" s="34" t="s">
        <v>57</v>
      </c>
      <c r="AE44" s="34">
        <f>SUM(AE45,AE46)</f>
        <v>0</v>
      </c>
      <c r="AF44" s="34" t="s">
        <v>57</v>
      </c>
      <c r="AG44" s="34">
        <f>SUM(AG45,AG46)</f>
        <v>0.80999215899894161</v>
      </c>
      <c r="AH44" s="34" t="s">
        <v>57</v>
      </c>
      <c r="AI44" s="34">
        <f>SUM(AI45,AI46)</f>
        <v>5.3441246583343345</v>
      </c>
      <c r="AJ44" s="34" t="s">
        <v>57</v>
      </c>
      <c r="AK44" s="34">
        <f>SUM(AK45,AK46)</f>
        <v>5.54592720324273</v>
      </c>
      <c r="AL44" s="34" t="s">
        <v>57</v>
      </c>
      <c r="AM44" s="34">
        <f>SUM(AM45,AM46)</f>
        <v>11.700044020576007</v>
      </c>
      <c r="AN44" s="34" t="s">
        <v>57</v>
      </c>
      <c r="AO44" s="34" t="s">
        <v>57</v>
      </c>
    </row>
    <row r="45" spans="1:41" ht="105" x14ac:dyDescent="0.25">
      <c r="A45" s="35" t="s">
        <v>99</v>
      </c>
      <c r="B45" s="36" t="s">
        <v>101</v>
      </c>
      <c r="C45" s="35" t="s">
        <v>102</v>
      </c>
      <c r="D45" s="35" t="s">
        <v>103</v>
      </c>
      <c r="E45" s="35">
        <v>2022</v>
      </c>
      <c r="F45" s="35">
        <v>2023</v>
      </c>
      <c r="G45" s="35" t="s">
        <v>57</v>
      </c>
      <c r="H45" s="35" t="s">
        <v>57</v>
      </c>
      <c r="I45" s="35" t="s">
        <v>57</v>
      </c>
      <c r="J45" s="35">
        <v>0</v>
      </c>
      <c r="K45" s="35">
        <v>2.227589029742135</v>
      </c>
      <c r="L45" s="35">
        <v>5.3124404670460021E-2</v>
      </c>
      <c r="M45" s="35">
        <v>1.8185527962326495</v>
      </c>
      <c r="N45" s="35">
        <v>0.26522712364714357</v>
      </c>
      <c r="O45" s="35">
        <v>9.0684705191881695E-2</v>
      </c>
      <c r="P45" s="35" t="s">
        <v>57</v>
      </c>
      <c r="Q45" s="35" t="s">
        <v>57</v>
      </c>
      <c r="R45" s="35" t="s">
        <v>57</v>
      </c>
      <c r="S45" s="35" t="s">
        <v>57</v>
      </c>
      <c r="T45" s="35" t="s">
        <v>57</v>
      </c>
      <c r="U45" s="35">
        <v>1.8411007239999999</v>
      </c>
      <c r="V45" s="35">
        <v>2.227589029742135</v>
      </c>
      <c r="W45" s="35">
        <v>1.8411007239999999</v>
      </c>
      <c r="X45" s="35">
        <v>2.227589029742135</v>
      </c>
      <c r="Y45" s="35" t="s">
        <v>57</v>
      </c>
      <c r="Z45" s="35" t="s">
        <v>57</v>
      </c>
      <c r="AA45" s="35">
        <v>0</v>
      </c>
      <c r="AB45" s="35" t="s">
        <v>57</v>
      </c>
      <c r="AC45" s="35">
        <v>0</v>
      </c>
      <c r="AD45" s="35" t="s">
        <v>57</v>
      </c>
      <c r="AE45" s="35">
        <v>0</v>
      </c>
      <c r="AF45" s="35" t="s">
        <v>57</v>
      </c>
      <c r="AG45" s="35">
        <v>0.54732096360588378</v>
      </c>
      <c r="AH45" s="35" t="s">
        <v>57</v>
      </c>
      <c r="AI45" s="35">
        <v>1.6802680661362508</v>
      </c>
      <c r="AJ45" s="35" t="s">
        <v>57</v>
      </c>
      <c r="AK45" s="35">
        <v>0</v>
      </c>
      <c r="AL45" s="35" t="s">
        <v>57</v>
      </c>
      <c r="AM45" s="35">
        <v>2.2275890297421346</v>
      </c>
      <c r="AN45" s="35" t="s">
        <v>57</v>
      </c>
      <c r="AO45" s="35" t="s">
        <v>57</v>
      </c>
    </row>
    <row r="46" spans="1:41" ht="135" x14ac:dyDescent="0.25">
      <c r="A46" s="35" t="s">
        <v>99</v>
      </c>
      <c r="B46" s="36" t="s">
        <v>104</v>
      </c>
      <c r="C46" s="35" t="s">
        <v>105</v>
      </c>
      <c r="D46" s="35" t="s">
        <v>103</v>
      </c>
      <c r="E46" s="35">
        <v>2022</v>
      </c>
      <c r="F46" s="35">
        <v>2026</v>
      </c>
      <c r="G46" s="35" t="s">
        <v>57</v>
      </c>
      <c r="H46" s="35" t="s">
        <v>57</v>
      </c>
      <c r="I46" s="35" t="s">
        <v>57</v>
      </c>
      <c r="J46" s="35">
        <v>0</v>
      </c>
      <c r="K46" s="35">
        <v>17.094526780611766</v>
      </c>
      <c r="L46" s="35">
        <v>0.26267119539305789</v>
      </c>
      <c r="M46" s="35">
        <v>15.246679745775914</v>
      </c>
      <c r="N46" s="35">
        <v>1.3524953352448201</v>
      </c>
      <c r="O46" s="35">
        <v>0.2326805041979734</v>
      </c>
      <c r="P46" s="35" t="s">
        <v>57</v>
      </c>
      <c r="Q46" s="35" t="s">
        <v>57</v>
      </c>
      <c r="R46" s="35" t="s">
        <v>57</v>
      </c>
      <c r="S46" s="35" t="s">
        <v>57</v>
      </c>
      <c r="T46" s="35" t="s">
        <v>57</v>
      </c>
      <c r="U46" s="35">
        <v>13.316528750617602</v>
      </c>
      <c r="V46" s="35">
        <v>17.094526780611766</v>
      </c>
      <c r="W46" s="35">
        <v>13.316528750617602</v>
      </c>
      <c r="X46" s="35">
        <v>17.094526780611766</v>
      </c>
      <c r="Y46" s="35" t="s">
        <v>57</v>
      </c>
      <c r="Z46" s="35" t="s">
        <v>57</v>
      </c>
      <c r="AA46" s="35">
        <v>0</v>
      </c>
      <c r="AB46" s="35" t="s">
        <v>57</v>
      </c>
      <c r="AC46" s="35">
        <v>0</v>
      </c>
      <c r="AD46" s="35" t="s">
        <v>57</v>
      </c>
      <c r="AE46" s="35">
        <v>0</v>
      </c>
      <c r="AF46" s="35" t="s">
        <v>57</v>
      </c>
      <c r="AG46" s="35">
        <v>0.26267119539305789</v>
      </c>
      <c r="AH46" s="35" t="s">
        <v>57</v>
      </c>
      <c r="AI46" s="35">
        <v>3.6638565921980839</v>
      </c>
      <c r="AJ46" s="35" t="s">
        <v>57</v>
      </c>
      <c r="AK46" s="35">
        <v>5.54592720324273</v>
      </c>
      <c r="AL46" s="35" t="s">
        <v>57</v>
      </c>
      <c r="AM46" s="35">
        <v>9.4724549908338727</v>
      </c>
      <c r="AN46" s="35" t="s">
        <v>57</v>
      </c>
      <c r="AO46" s="35" t="s">
        <v>57</v>
      </c>
    </row>
    <row r="47" spans="1:41" ht="42.75" x14ac:dyDescent="0.25">
      <c r="A47" s="25" t="s">
        <v>106</v>
      </c>
      <c r="B47" s="26" t="s">
        <v>107</v>
      </c>
      <c r="C47" s="27" t="s">
        <v>56</v>
      </c>
      <c r="D47" s="34" t="s">
        <v>57</v>
      </c>
      <c r="E47" s="34" t="s">
        <v>57</v>
      </c>
      <c r="F47" s="34" t="s">
        <v>57</v>
      </c>
      <c r="G47" s="34" t="s">
        <v>57</v>
      </c>
      <c r="H47" s="34" t="s">
        <v>57</v>
      </c>
      <c r="I47" s="34" t="s">
        <v>57</v>
      </c>
      <c r="J47" s="34" t="s">
        <v>57</v>
      </c>
      <c r="K47" s="34" t="s">
        <v>57</v>
      </c>
      <c r="L47" s="34" t="s">
        <v>57</v>
      </c>
      <c r="M47" s="34" t="s">
        <v>57</v>
      </c>
      <c r="N47" s="34" t="s">
        <v>57</v>
      </c>
      <c r="O47" s="34" t="s">
        <v>57</v>
      </c>
      <c r="P47" s="34" t="s">
        <v>57</v>
      </c>
      <c r="Q47" s="34" t="s">
        <v>57</v>
      </c>
      <c r="R47" s="34" t="s">
        <v>57</v>
      </c>
      <c r="S47" s="34" t="s">
        <v>57</v>
      </c>
      <c r="T47" s="34" t="s">
        <v>57</v>
      </c>
      <c r="U47" s="34" t="s">
        <v>57</v>
      </c>
      <c r="V47" s="34" t="s">
        <v>57</v>
      </c>
      <c r="W47" s="34" t="s">
        <v>57</v>
      </c>
      <c r="X47" s="34" t="s">
        <v>57</v>
      </c>
      <c r="Y47" s="34" t="s">
        <v>57</v>
      </c>
      <c r="Z47" s="34" t="s">
        <v>57</v>
      </c>
      <c r="AA47" s="34" t="s">
        <v>57</v>
      </c>
      <c r="AB47" s="34" t="s">
        <v>57</v>
      </c>
      <c r="AC47" s="34" t="s">
        <v>57</v>
      </c>
      <c r="AD47" s="34" t="s">
        <v>57</v>
      </c>
      <c r="AE47" s="34" t="s">
        <v>57</v>
      </c>
      <c r="AF47" s="34" t="s">
        <v>57</v>
      </c>
      <c r="AG47" s="34" t="s">
        <v>57</v>
      </c>
      <c r="AH47" s="34" t="s">
        <v>57</v>
      </c>
      <c r="AI47" s="34" t="s">
        <v>57</v>
      </c>
      <c r="AJ47" s="34" t="s">
        <v>57</v>
      </c>
      <c r="AK47" s="34" t="s">
        <v>57</v>
      </c>
      <c r="AL47" s="34" t="s">
        <v>57</v>
      </c>
      <c r="AM47" s="34" t="s">
        <v>57</v>
      </c>
      <c r="AN47" s="34" t="s">
        <v>57</v>
      </c>
      <c r="AO47" s="34" t="s">
        <v>57</v>
      </c>
    </row>
    <row r="48" spans="1:41" ht="42.75" x14ac:dyDescent="0.25">
      <c r="A48" s="25" t="s">
        <v>108</v>
      </c>
      <c r="B48" s="26" t="s">
        <v>109</v>
      </c>
      <c r="C48" s="27" t="s">
        <v>56</v>
      </c>
      <c r="D48" s="34" t="s">
        <v>57</v>
      </c>
      <c r="E48" s="34" t="s">
        <v>57</v>
      </c>
      <c r="F48" s="34" t="s">
        <v>57</v>
      </c>
      <c r="G48" s="34" t="s">
        <v>57</v>
      </c>
      <c r="H48" s="34" t="s">
        <v>57</v>
      </c>
      <c r="I48" s="34" t="s">
        <v>57</v>
      </c>
      <c r="J48" s="34">
        <f t="shared" ref="J48:O48" si="4">SUM(J49,J50,J51,J52,J53,J55,J56,J57)</f>
        <v>0</v>
      </c>
      <c r="K48" s="34">
        <f t="shared" si="4"/>
        <v>6.3785712548481071</v>
      </c>
      <c r="L48" s="34">
        <f t="shared" si="4"/>
        <v>0</v>
      </c>
      <c r="M48" s="34">
        <f t="shared" si="4"/>
        <v>2.183063872258824</v>
      </c>
      <c r="N48" s="34">
        <f t="shared" si="4"/>
        <v>3.6517477578234896</v>
      </c>
      <c r="O48" s="34">
        <f t="shared" si="4"/>
        <v>0.54375962476579309</v>
      </c>
      <c r="P48" s="34" t="s">
        <v>57</v>
      </c>
      <c r="Q48" s="34" t="s">
        <v>57</v>
      </c>
      <c r="R48" s="34" t="s">
        <v>57</v>
      </c>
      <c r="S48" s="34" t="s">
        <v>57</v>
      </c>
      <c r="T48" s="34" t="s">
        <v>57</v>
      </c>
      <c r="U48" s="34">
        <f>SUM(U49,U50,U51,U52,U53,U55,U56,U57)</f>
        <v>5.5000200000000001</v>
      </c>
      <c r="V48" s="34">
        <f>SUM(V49,V50,V51,V52,V53,V55,V56,V57)</f>
        <v>6.3785712548481062</v>
      </c>
      <c r="W48" s="34">
        <f>SUM(W49,W50,W51,W52,W53,W55,W56,W57)</f>
        <v>5.5000200000000001</v>
      </c>
      <c r="X48" s="34">
        <f>SUM(X49,X50,X51,X52,X53,X55,X56,X57)</f>
        <v>6.3785712548481062</v>
      </c>
      <c r="Y48" s="34" t="s">
        <v>57</v>
      </c>
      <c r="Z48" s="34" t="s">
        <v>57</v>
      </c>
      <c r="AA48" s="34">
        <f>SUM(AA49,AA50,AA51,AA52,AA53,AA55,AA56,AA57)</f>
        <v>0</v>
      </c>
      <c r="AB48" s="34" t="s">
        <v>57</v>
      </c>
      <c r="AC48" s="34">
        <f>SUM(AC49,AC50,AC51,AC52,AC53,AC55,AC56,AC57)</f>
        <v>0</v>
      </c>
      <c r="AD48" s="34" t="s">
        <v>57</v>
      </c>
      <c r="AE48" s="34">
        <f>SUM(AE49,AE50,AE51,AE52,AE53,AE55,AE56,AE57)</f>
        <v>2.4888350341223662</v>
      </c>
      <c r="AF48" s="34" t="s">
        <v>57</v>
      </c>
      <c r="AG48" s="34">
        <f>SUM(AG49,AG50,AG51,AG52,AG53,AG55,AG56,AG57)</f>
        <v>3.88973622072574</v>
      </c>
      <c r="AH48" s="34" t="s">
        <v>57</v>
      </c>
      <c r="AI48" s="34">
        <f>SUM(AI49,AI50,AI51,AI52,AI53,AI55,AI56,AI57)</f>
        <v>0</v>
      </c>
      <c r="AJ48" s="34" t="s">
        <v>57</v>
      </c>
      <c r="AK48" s="34">
        <f>SUM(AK49,AK50,AK51,AK52,AK53,AK55,AK56,AK57)</f>
        <v>0</v>
      </c>
      <c r="AL48" s="34" t="s">
        <v>57</v>
      </c>
      <c r="AM48" s="34">
        <f>SUM(AM49,AM50,AM51,AM52,AM53,AM55,AM56,AM57)</f>
        <v>6.3785712548481062</v>
      </c>
      <c r="AN48" s="34" t="s">
        <v>57</v>
      </c>
      <c r="AO48" s="34" t="s">
        <v>57</v>
      </c>
    </row>
    <row r="49" spans="1:41" ht="42.75" x14ac:dyDescent="0.25">
      <c r="A49" s="25" t="s">
        <v>110</v>
      </c>
      <c r="B49" s="26" t="s">
        <v>111</v>
      </c>
      <c r="C49" s="27" t="s">
        <v>56</v>
      </c>
      <c r="D49" s="34" t="s">
        <v>57</v>
      </c>
      <c r="E49" s="34" t="s">
        <v>57</v>
      </c>
      <c r="F49" s="34" t="s">
        <v>57</v>
      </c>
      <c r="G49" s="34" t="s">
        <v>57</v>
      </c>
      <c r="H49" s="34" t="s">
        <v>57</v>
      </c>
      <c r="I49" s="34" t="s">
        <v>57</v>
      </c>
      <c r="J49" s="34" t="s">
        <v>57</v>
      </c>
      <c r="K49" s="34" t="s">
        <v>57</v>
      </c>
      <c r="L49" s="34" t="s">
        <v>57</v>
      </c>
      <c r="M49" s="34" t="s">
        <v>57</v>
      </c>
      <c r="N49" s="34" t="s">
        <v>57</v>
      </c>
      <c r="O49" s="34" t="s">
        <v>57</v>
      </c>
      <c r="P49" s="34" t="s">
        <v>57</v>
      </c>
      <c r="Q49" s="34" t="s">
        <v>57</v>
      </c>
      <c r="R49" s="34" t="s">
        <v>57</v>
      </c>
      <c r="S49" s="34" t="s">
        <v>57</v>
      </c>
      <c r="T49" s="34" t="s">
        <v>57</v>
      </c>
      <c r="U49" s="34" t="s">
        <v>57</v>
      </c>
      <c r="V49" s="34" t="s">
        <v>57</v>
      </c>
      <c r="W49" s="34" t="s">
        <v>57</v>
      </c>
      <c r="X49" s="34" t="s">
        <v>57</v>
      </c>
      <c r="Y49" s="34" t="s">
        <v>57</v>
      </c>
      <c r="Z49" s="34" t="s">
        <v>57</v>
      </c>
      <c r="AA49" s="34" t="s">
        <v>57</v>
      </c>
      <c r="AB49" s="34" t="s">
        <v>57</v>
      </c>
      <c r="AC49" s="34" t="s">
        <v>57</v>
      </c>
      <c r="AD49" s="34" t="s">
        <v>57</v>
      </c>
      <c r="AE49" s="34" t="s">
        <v>57</v>
      </c>
      <c r="AF49" s="34" t="s">
        <v>57</v>
      </c>
      <c r="AG49" s="34" t="s">
        <v>57</v>
      </c>
      <c r="AH49" s="34" t="s">
        <v>57</v>
      </c>
      <c r="AI49" s="34" t="s">
        <v>57</v>
      </c>
      <c r="AJ49" s="34" t="s">
        <v>57</v>
      </c>
      <c r="AK49" s="34" t="s">
        <v>57</v>
      </c>
      <c r="AL49" s="34" t="s">
        <v>57</v>
      </c>
      <c r="AM49" s="34" t="s">
        <v>57</v>
      </c>
      <c r="AN49" s="34" t="s">
        <v>57</v>
      </c>
      <c r="AO49" s="34" t="s">
        <v>57</v>
      </c>
    </row>
    <row r="50" spans="1:41" ht="42.75" x14ac:dyDescent="0.25">
      <c r="A50" s="25" t="s">
        <v>112</v>
      </c>
      <c r="B50" s="26" t="s">
        <v>113</v>
      </c>
      <c r="C50" s="27" t="s">
        <v>56</v>
      </c>
      <c r="D50" s="34" t="s">
        <v>57</v>
      </c>
      <c r="E50" s="34" t="s">
        <v>57</v>
      </c>
      <c r="F50" s="34" t="s">
        <v>57</v>
      </c>
      <c r="G50" s="34" t="s">
        <v>57</v>
      </c>
      <c r="H50" s="34" t="s">
        <v>57</v>
      </c>
      <c r="I50" s="34" t="s">
        <v>57</v>
      </c>
      <c r="J50" s="34" t="s">
        <v>57</v>
      </c>
      <c r="K50" s="34" t="s">
        <v>57</v>
      </c>
      <c r="L50" s="34" t="s">
        <v>57</v>
      </c>
      <c r="M50" s="34" t="s">
        <v>57</v>
      </c>
      <c r="N50" s="34" t="s">
        <v>57</v>
      </c>
      <c r="O50" s="34" t="s">
        <v>57</v>
      </c>
      <c r="P50" s="34" t="s">
        <v>57</v>
      </c>
      <c r="Q50" s="34" t="s">
        <v>57</v>
      </c>
      <c r="R50" s="34" t="s">
        <v>57</v>
      </c>
      <c r="S50" s="34" t="s">
        <v>57</v>
      </c>
      <c r="T50" s="34" t="s">
        <v>57</v>
      </c>
      <c r="U50" s="34" t="s">
        <v>57</v>
      </c>
      <c r="V50" s="34" t="s">
        <v>57</v>
      </c>
      <c r="W50" s="34" t="s">
        <v>57</v>
      </c>
      <c r="X50" s="34" t="s">
        <v>57</v>
      </c>
      <c r="Y50" s="34" t="s">
        <v>57</v>
      </c>
      <c r="Z50" s="34" t="s">
        <v>57</v>
      </c>
      <c r="AA50" s="34" t="s">
        <v>57</v>
      </c>
      <c r="AB50" s="34" t="s">
        <v>57</v>
      </c>
      <c r="AC50" s="34" t="s">
        <v>57</v>
      </c>
      <c r="AD50" s="34" t="s">
        <v>57</v>
      </c>
      <c r="AE50" s="34" t="s">
        <v>57</v>
      </c>
      <c r="AF50" s="34" t="s">
        <v>57</v>
      </c>
      <c r="AG50" s="34" t="s">
        <v>57</v>
      </c>
      <c r="AH50" s="34" t="s">
        <v>57</v>
      </c>
      <c r="AI50" s="34" t="s">
        <v>57</v>
      </c>
      <c r="AJ50" s="34" t="s">
        <v>57</v>
      </c>
      <c r="AK50" s="34" t="s">
        <v>57</v>
      </c>
      <c r="AL50" s="34" t="s">
        <v>57</v>
      </c>
      <c r="AM50" s="34" t="s">
        <v>57</v>
      </c>
      <c r="AN50" s="34" t="s">
        <v>57</v>
      </c>
      <c r="AO50" s="34" t="s">
        <v>57</v>
      </c>
    </row>
    <row r="51" spans="1:41" ht="28.5" x14ac:dyDescent="0.25">
      <c r="A51" s="25" t="s">
        <v>114</v>
      </c>
      <c r="B51" s="26" t="s">
        <v>115</v>
      </c>
      <c r="C51" s="27" t="s">
        <v>56</v>
      </c>
      <c r="D51" s="34" t="s">
        <v>57</v>
      </c>
      <c r="E51" s="34" t="s">
        <v>57</v>
      </c>
      <c r="F51" s="34" t="s">
        <v>57</v>
      </c>
      <c r="G51" s="34" t="s">
        <v>57</v>
      </c>
      <c r="H51" s="34" t="s">
        <v>57</v>
      </c>
      <c r="I51" s="34" t="s">
        <v>57</v>
      </c>
      <c r="J51" s="34" t="s">
        <v>57</v>
      </c>
      <c r="K51" s="34" t="s">
        <v>57</v>
      </c>
      <c r="L51" s="34" t="s">
        <v>57</v>
      </c>
      <c r="M51" s="34" t="s">
        <v>57</v>
      </c>
      <c r="N51" s="34" t="s">
        <v>57</v>
      </c>
      <c r="O51" s="34" t="s">
        <v>57</v>
      </c>
      <c r="P51" s="34" t="s">
        <v>57</v>
      </c>
      <c r="Q51" s="34" t="s">
        <v>57</v>
      </c>
      <c r="R51" s="34" t="s">
        <v>57</v>
      </c>
      <c r="S51" s="34" t="s">
        <v>57</v>
      </c>
      <c r="T51" s="34" t="s">
        <v>57</v>
      </c>
      <c r="U51" s="34" t="s">
        <v>57</v>
      </c>
      <c r="V51" s="34" t="s">
        <v>57</v>
      </c>
      <c r="W51" s="34" t="s">
        <v>57</v>
      </c>
      <c r="X51" s="34" t="s">
        <v>57</v>
      </c>
      <c r="Y51" s="34" t="s">
        <v>57</v>
      </c>
      <c r="Z51" s="34" t="s">
        <v>57</v>
      </c>
      <c r="AA51" s="34" t="s">
        <v>57</v>
      </c>
      <c r="AB51" s="34" t="s">
        <v>57</v>
      </c>
      <c r="AC51" s="34" t="s">
        <v>57</v>
      </c>
      <c r="AD51" s="34" t="s">
        <v>57</v>
      </c>
      <c r="AE51" s="34" t="s">
        <v>57</v>
      </c>
      <c r="AF51" s="34" t="s">
        <v>57</v>
      </c>
      <c r="AG51" s="34" t="s">
        <v>57</v>
      </c>
      <c r="AH51" s="34" t="s">
        <v>57</v>
      </c>
      <c r="AI51" s="34" t="s">
        <v>57</v>
      </c>
      <c r="AJ51" s="34" t="s">
        <v>57</v>
      </c>
      <c r="AK51" s="34" t="s">
        <v>57</v>
      </c>
      <c r="AL51" s="34" t="s">
        <v>57</v>
      </c>
      <c r="AM51" s="34" t="s">
        <v>57</v>
      </c>
      <c r="AN51" s="34" t="s">
        <v>57</v>
      </c>
      <c r="AO51" s="34" t="s">
        <v>57</v>
      </c>
    </row>
    <row r="52" spans="1:41" ht="42.75" x14ac:dyDescent="0.25">
      <c r="A52" s="25" t="s">
        <v>116</v>
      </c>
      <c r="B52" s="26" t="s">
        <v>117</v>
      </c>
      <c r="C52" s="27" t="s">
        <v>56</v>
      </c>
      <c r="D52" s="34" t="s">
        <v>57</v>
      </c>
      <c r="E52" s="34" t="s">
        <v>57</v>
      </c>
      <c r="F52" s="34" t="s">
        <v>57</v>
      </c>
      <c r="G52" s="34" t="s">
        <v>57</v>
      </c>
      <c r="H52" s="34" t="s">
        <v>57</v>
      </c>
      <c r="I52" s="34" t="s">
        <v>57</v>
      </c>
      <c r="J52" s="34" t="s">
        <v>57</v>
      </c>
      <c r="K52" s="34" t="s">
        <v>57</v>
      </c>
      <c r="L52" s="34" t="s">
        <v>57</v>
      </c>
      <c r="M52" s="34" t="s">
        <v>57</v>
      </c>
      <c r="N52" s="34" t="s">
        <v>57</v>
      </c>
      <c r="O52" s="34" t="s">
        <v>57</v>
      </c>
      <c r="P52" s="34" t="s">
        <v>57</v>
      </c>
      <c r="Q52" s="34" t="s">
        <v>57</v>
      </c>
      <c r="R52" s="34" t="s">
        <v>57</v>
      </c>
      <c r="S52" s="34" t="s">
        <v>57</v>
      </c>
      <c r="T52" s="34" t="s">
        <v>57</v>
      </c>
      <c r="U52" s="34" t="s">
        <v>57</v>
      </c>
      <c r="V52" s="34" t="s">
        <v>57</v>
      </c>
      <c r="W52" s="34" t="s">
        <v>57</v>
      </c>
      <c r="X52" s="34" t="s">
        <v>57</v>
      </c>
      <c r="Y52" s="34" t="s">
        <v>57</v>
      </c>
      <c r="Z52" s="34" t="s">
        <v>57</v>
      </c>
      <c r="AA52" s="34" t="s">
        <v>57</v>
      </c>
      <c r="AB52" s="34" t="s">
        <v>57</v>
      </c>
      <c r="AC52" s="34" t="s">
        <v>57</v>
      </c>
      <c r="AD52" s="34" t="s">
        <v>57</v>
      </c>
      <c r="AE52" s="34" t="s">
        <v>57</v>
      </c>
      <c r="AF52" s="34" t="s">
        <v>57</v>
      </c>
      <c r="AG52" s="34" t="s">
        <v>57</v>
      </c>
      <c r="AH52" s="34" t="s">
        <v>57</v>
      </c>
      <c r="AI52" s="34" t="s">
        <v>57</v>
      </c>
      <c r="AJ52" s="34" t="s">
        <v>57</v>
      </c>
      <c r="AK52" s="34" t="s">
        <v>57</v>
      </c>
      <c r="AL52" s="34" t="s">
        <v>57</v>
      </c>
      <c r="AM52" s="34" t="s">
        <v>57</v>
      </c>
      <c r="AN52" s="34" t="s">
        <v>57</v>
      </c>
      <c r="AO52" s="34" t="s">
        <v>57</v>
      </c>
    </row>
    <row r="53" spans="1:41" ht="57" x14ac:dyDescent="0.25">
      <c r="A53" s="25" t="s">
        <v>118</v>
      </c>
      <c r="B53" s="26" t="s">
        <v>119</v>
      </c>
      <c r="C53" s="27" t="s">
        <v>56</v>
      </c>
      <c r="D53" s="34" t="s">
        <v>57</v>
      </c>
      <c r="E53" s="34" t="s">
        <v>57</v>
      </c>
      <c r="F53" s="34" t="s">
        <v>57</v>
      </c>
      <c r="G53" s="34" t="s">
        <v>57</v>
      </c>
      <c r="H53" s="34" t="s">
        <v>57</v>
      </c>
      <c r="I53" s="34" t="s">
        <v>57</v>
      </c>
      <c r="J53" s="34">
        <f t="shared" ref="J53:O53" si="5">SUM(J54)</f>
        <v>0</v>
      </c>
      <c r="K53" s="34">
        <f t="shared" si="5"/>
        <v>6.3785712548481071</v>
      </c>
      <c r="L53" s="34">
        <f t="shared" si="5"/>
        <v>0</v>
      </c>
      <c r="M53" s="34">
        <f t="shared" si="5"/>
        <v>2.183063872258824</v>
      </c>
      <c r="N53" s="34">
        <f t="shared" si="5"/>
        <v>3.6517477578234896</v>
      </c>
      <c r="O53" s="34">
        <f t="shared" si="5"/>
        <v>0.54375962476579309</v>
      </c>
      <c r="P53" s="34" t="s">
        <v>57</v>
      </c>
      <c r="Q53" s="34" t="s">
        <v>57</v>
      </c>
      <c r="R53" s="34" t="s">
        <v>57</v>
      </c>
      <c r="S53" s="34" t="s">
        <v>57</v>
      </c>
      <c r="T53" s="34" t="s">
        <v>57</v>
      </c>
      <c r="U53" s="34">
        <f>SUM(U54)</f>
        <v>5.5000200000000001</v>
      </c>
      <c r="V53" s="34">
        <f>SUM(V54)</f>
        <v>6.3785712548481062</v>
      </c>
      <c r="W53" s="34">
        <f>SUM(W54)</f>
        <v>5.5000200000000001</v>
      </c>
      <c r="X53" s="34">
        <f>SUM(X54)</f>
        <v>6.3785712548481062</v>
      </c>
      <c r="Y53" s="34" t="s">
        <v>57</v>
      </c>
      <c r="Z53" s="34" t="s">
        <v>57</v>
      </c>
      <c r="AA53" s="34">
        <f>SUM(AA54)</f>
        <v>0</v>
      </c>
      <c r="AB53" s="34" t="s">
        <v>57</v>
      </c>
      <c r="AC53" s="34">
        <f>SUM(AC54)</f>
        <v>0</v>
      </c>
      <c r="AD53" s="34" t="s">
        <v>57</v>
      </c>
      <c r="AE53" s="34">
        <f>SUM(AE54)</f>
        <v>2.4888350341223662</v>
      </c>
      <c r="AF53" s="34" t="s">
        <v>57</v>
      </c>
      <c r="AG53" s="34">
        <f>SUM(AG54)</f>
        <v>3.88973622072574</v>
      </c>
      <c r="AH53" s="34" t="s">
        <v>57</v>
      </c>
      <c r="AI53" s="34">
        <f>SUM(AI54)</f>
        <v>0</v>
      </c>
      <c r="AJ53" s="34" t="s">
        <v>57</v>
      </c>
      <c r="AK53" s="34">
        <f>SUM(AK54)</f>
        <v>0</v>
      </c>
      <c r="AL53" s="34" t="s">
        <v>57</v>
      </c>
      <c r="AM53" s="34">
        <f>SUM(AM54)</f>
        <v>6.3785712548481062</v>
      </c>
      <c r="AN53" s="34" t="s">
        <v>57</v>
      </c>
      <c r="AO53" s="34" t="s">
        <v>57</v>
      </c>
    </row>
    <row r="54" spans="1:41" ht="90" x14ac:dyDescent="0.25">
      <c r="A54" s="35" t="s">
        <v>118</v>
      </c>
      <c r="B54" s="36" t="s">
        <v>120</v>
      </c>
      <c r="C54" s="35" t="s">
        <v>121</v>
      </c>
      <c r="D54" s="35" t="s">
        <v>103</v>
      </c>
      <c r="E54" s="35">
        <v>2021</v>
      </c>
      <c r="F54" s="35">
        <v>2022</v>
      </c>
      <c r="G54" s="35" t="s">
        <v>57</v>
      </c>
      <c r="H54" s="35" t="s">
        <v>57</v>
      </c>
      <c r="I54" s="35" t="s">
        <v>57</v>
      </c>
      <c r="J54" s="35">
        <v>0</v>
      </c>
      <c r="K54" s="35">
        <v>6.3785712548481071</v>
      </c>
      <c r="L54" s="35">
        <v>0</v>
      </c>
      <c r="M54" s="35">
        <v>2.183063872258824</v>
      </c>
      <c r="N54" s="35">
        <v>3.6517477578234896</v>
      </c>
      <c r="O54" s="35">
        <v>0.54375962476579309</v>
      </c>
      <c r="P54" s="35" t="s">
        <v>57</v>
      </c>
      <c r="Q54" s="35" t="s">
        <v>57</v>
      </c>
      <c r="R54" s="35" t="s">
        <v>57</v>
      </c>
      <c r="S54" s="35" t="s">
        <v>57</v>
      </c>
      <c r="T54" s="35" t="s">
        <v>57</v>
      </c>
      <c r="U54" s="35">
        <v>5.5000200000000001</v>
      </c>
      <c r="V54" s="35">
        <v>6.3785712548481062</v>
      </c>
      <c r="W54" s="35">
        <v>5.5000200000000001</v>
      </c>
      <c r="X54" s="35">
        <v>6.3785712548481062</v>
      </c>
      <c r="Y54" s="35" t="s">
        <v>57</v>
      </c>
      <c r="Z54" s="35" t="s">
        <v>57</v>
      </c>
      <c r="AA54" s="35">
        <v>0</v>
      </c>
      <c r="AB54" s="35" t="s">
        <v>57</v>
      </c>
      <c r="AC54" s="35">
        <v>0</v>
      </c>
      <c r="AD54" s="35" t="s">
        <v>57</v>
      </c>
      <c r="AE54" s="35">
        <v>2.4888350341223662</v>
      </c>
      <c r="AF54" s="35" t="s">
        <v>57</v>
      </c>
      <c r="AG54" s="35">
        <v>3.88973622072574</v>
      </c>
      <c r="AH54" s="35" t="s">
        <v>57</v>
      </c>
      <c r="AI54" s="35">
        <v>0</v>
      </c>
      <c r="AJ54" s="35" t="s">
        <v>57</v>
      </c>
      <c r="AK54" s="35">
        <v>0</v>
      </c>
      <c r="AL54" s="35" t="s">
        <v>57</v>
      </c>
      <c r="AM54" s="35">
        <v>6.3785712548481062</v>
      </c>
      <c r="AN54" s="35" t="s">
        <v>57</v>
      </c>
      <c r="AO54" s="35" t="s">
        <v>57</v>
      </c>
    </row>
    <row r="55" spans="1:41" ht="57" x14ac:dyDescent="0.25">
      <c r="A55" s="25" t="s">
        <v>122</v>
      </c>
      <c r="B55" s="26" t="s">
        <v>123</v>
      </c>
      <c r="C55" s="27" t="s">
        <v>56</v>
      </c>
      <c r="D55" s="34" t="s">
        <v>57</v>
      </c>
      <c r="E55" s="34" t="s">
        <v>57</v>
      </c>
      <c r="F55" s="34" t="s">
        <v>57</v>
      </c>
      <c r="G55" s="34" t="s">
        <v>57</v>
      </c>
      <c r="H55" s="34" t="s">
        <v>57</v>
      </c>
      <c r="I55" s="34" t="s">
        <v>57</v>
      </c>
      <c r="J55" s="34" t="s">
        <v>57</v>
      </c>
      <c r="K55" s="34" t="s">
        <v>57</v>
      </c>
      <c r="L55" s="34" t="s">
        <v>57</v>
      </c>
      <c r="M55" s="34" t="s">
        <v>57</v>
      </c>
      <c r="N55" s="34" t="s">
        <v>57</v>
      </c>
      <c r="O55" s="34" t="s">
        <v>57</v>
      </c>
      <c r="P55" s="34" t="s">
        <v>57</v>
      </c>
      <c r="Q55" s="34" t="s">
        <v>57</v>
      </c>
      <c r="R55" s="34" t="s">
        <v>57</v>
      </c>
      <c r="S55" s="34" t="s">
        <v>57</v>
      </c>
      <c r="T55" s="34" t="s">
        <v>57</v>
      </c>
      <c r="U55" s="34" t="s">
        <v>57</v>
      </c>
      <c r="V55" s="34" t="s">
        <v>57</v>
      </c>
      <c r="W55" s="34" t="s">
        <v>57</v>
      </c>
      <c r="X55" s="34" t="s">
        <v>57</v>
      </c>
      <c r="Y55" s="34" t="s">
        <v>57</v>
      </c>
      <c r="Z55" s="34" t="s">
        <v>57</v>
      </c>
      <c r="AA55" s="34" t="s">
        <v>57</v>
      </c>
      <c r="AB55" s="34" t="s">
        <v>57</v>
      </c>
      <c r="AC55" s="34" t="s">
        <v>57</v>
      </c>
      <c r="AD55" s="34" t="s">
        <v>57</v>
      </c>
      <c r="AE55" s="34" t="s">
        <v>57</v>
      </c>
      <c r="AF55" s="34" t="s">
        <v>57</v>
      </c>
      <c r="AG55" s="34" t="s">
        <v>57</v>
      </c>
      <c r="AH55" s="34" t="s">
        <v>57</v>
      </c>
      <c r="AI55" s="34" t="s">
        <v>57</v>
      </c>
      <c r="AJ55" s="34" t="s">
        <v>57</v>
      </c>
      <c r="AK55" s="34" t="s">
        <v>57</v>
      </c>
      <c r="AL55" s="34" t="s">
        <v>57</v>
      </c>
      <c r="AM55" s="34" t="s">
        <v>57</v>
      </c>
      <c r="AN55" s="34" t="s">
        <v>57</v>
      </c>
      <c r="AO55" s="34" t="s">
        <v>57</v>
      </c>
    </row>
    <row r="56" spans="1:41" ht="42.75" x14ac:dyDescent="0.25">
      <c r="A56" s="25" t="s">
        <v>124</v>
      </c>
      <c r="B56" s="26" t="s">
        <v>125</v>
      </c>
      <c r="C56" s="27" t="s">
        <v>56</v>
      </c>
      <c r="D56" s="34" t="s">
        <v>57</v>
      </c>
      <c r="E56" s="34" t="s">
        <v>57</v>
      </c>
      <c r="F56" s="34" t="s">
        <v>57</v>
      </c>
      <c r="G56" s="34" t="s">
        <v>57</v>
      </c>
      <c r="H56" s="34" t="s">
        <v>57</v>
      </c>
      <c r="I56" s="34" t="s">
        <v>57</v>
      </c>
      <c r="J56" s="34" t="s">
        <v>57</v>
      </c>
      <c r="K56" s="34" t="s">
        <v>57</v>
      </c>
      <c r="L56" s="34" t="s">
        <v>57</v>
      </c>
      <c r="M56" s="34" t="s">
        <v>57</v>
      </c>
      <c r="N56" s="34" t="s">
        <v>57</v>
      </c>
      <c r="O56" s="34" t="s">
        <v>57</v>
      </c>
      <c r="P56" s="34" t="s">
        <v>57</v>
      </c>
      <c r="Q56" s="34" t="s">
        <v>57</v>
      </c>
      <c r="R56" s="34" t="s">
        <v>57</v>
      </c>
      <c r="S56" s="34" t="s">
        <v>57</v>
      </c>
      <c r="T56" s="34" t="s">
        <v>57</v>
      </c>
      <c r="U56" s="34" t="s">
        <v>57</v>
      </c>
      <c r="V56" s="34" t="s">
        <v>57</v>
      </c>
      <c r="W56" s="34" t="s">
        <v>57</v>
      </c>
      <c r="X56" s="34" t="s">
        <v>57</v>
      </c>
      <c r="Y56" s="34" t="s">
        <v>57</v>
      </c>
      <c r="Z56" s="34" t="s">
        <v>57</v>
      </c>
      <c r="AA56" s="34" t="s">
        <v>57</v>
      </c>
      <c r="AB56" s="34" t="s">
        <v>57</v>
      </c>
      <c r="AC56" s="34" t="s">
        <v>57</v>
      </c>
      <c r="AD56" s="34" t="s">
        <v>57</v>
      </c>
      <c r="AE56" s="34" t="s">
        <v>57</v>
      </c>
      <c r="AF56" s="34" t="s">
        <v>57</v>
      </c>
      <c r="AG56" s="34" t="s">
        <v>57</v>
      </c>
      <c r="AH56" s="34" t="s">
        <v>57</v>
      </c>
      <c r="AI56" s="34" t="s">
        <v>57</v>
      </c>
      <c r="AJ56" s="34" t="s">
        <v>57</v>
      </c>
      <c r="AK56" s="34" t="s">
        <v>57</v>
      </c>
      <c r="AL56" s="34" t="s">
        <v>57</v>
      </c>
      <c r="AM56" s="34" t="s">
        <v>57</v>
      </c>
      <c r="AN56" s="34" t="s">
        <v>57</v>
      </c>
      <c r="AO56" s="34" t="s">
        <v>57</v>
      </c>
    </row>
    <row r="57" spans="1:41" ht="57" x14ac:dyDescent="0.25">
      <c r="A57" s="25" t="s">
        <v>126</v>
      </c>
      <c r="B57" s="26" t="s">
        <v>127</v>
      </c>
      <c r="C57" s="27" t="s">
        <v>56</v>
      </c>
      <c r="D57" s="34" t="s">
        <v>57</v>
      </c>
      <c r="E57" s="34" t="s">
        <v>57</v>
      </c>
      <c r="F57" s="34" t="s">
        <v>57</v>
      </c>
      <c r="G57" s="34" t="s">
        <v>57</v>
      </c>
      <c r="H57" s="34" t="s">
        <v>57</v>
      </c>
      <c r="I57" s="34" t="s">
        <v>57</v>
      </c>
      <c r="J57" s="34" t="s">
        <v>57</v>
      </c>
      <c r="K57" s="34" t="s">
        <v>57</v>
      </c>
      <c r="L57" s="34" t="s">
        <v>57</v>
      </c>
      <c r="M57" s="34" t="s">
        <v>57</v>
      </c>
      <c r="N57" s="34" t="s">
        <v>57</v>
      </c>
      <c r="O57" s="34" t="s">
        <v>57</v>
      </c>
      <c r="P57" s="34" t="s">
        <v>57</v>
      </c>
      <c r="Q57" s="34" t="s">
        <v>57</v>
      </c>
      <c r="R57" s="34" t="s">
        <v>57</v>
      </c>
      <c r="S57" s="34" t="s">
        <v>57</v>
      </c>
      <c r="T57" s="34" t="s">
        <v>57</v>
      </c>
      <c r="U57" s="34" t="s">
        <v>57</v>
      </c>
      <c r="V57" s="34" t="s">
        <v>57</v>
      </c>
      <c r="W57" s="34" t="s">
        <v>57</v>
      </c>
      <c r="X57" s="34" t="s">
        <v>57</v>
      </c>
      <c r="Y57" s="34" t="s">
        <v>57</v>
      </c>
      <c r="Z57" s="34" t="s">
        <v>57</v>
      </c>
      <c r="AA57" s="34" t="s">
        <v>57</v>
      </c>
      <c r="AB57" s="34" t="s">
        <v>57</v>
      </c>
      <c r="AC57" s="34" t="s">
        <v>57</v>
      </c>
      <c r="AD57" s="34" t="s">
        <v>57</v>
      </c>
      <c r="AE57" s="34" t="s">
        <v>57</v>
      </c>
      <c r="AF57" s="34" t="s">
        <v>57</v>
      </c>
      <c r="AG57" s="34" t="s">
        <v>57</v>
      </c>
      <c r="AH57" s="34" t="s">
        <v>57</v>
      </c>
      <c r="AI57" s="34" t="s">
        <v>57</v>
      </c>
      <c r="AJ57" s="34" t="s">
        <v>57</v>
      </c>
      <c r="AK57" s="34" t="s">
        <v>57</v>
      </c>
      <c r="AL57" s="34" t="s">
        <v>57</v>
      </c>
      <c r="AM57" s="34" t="s">
        <v>57</v>
      </c>
      <c r="AN57" s="34" t="s">
        <v>57</v>
      </c>
      <c r="AO57" s="34" t="s">
        <v>57</v>
      </c>
    </row>
    <row r="58" spans="1:41" ht="57" x14ac:dyDescent="0.25">
      <c r="A58" s="25" t="s">
        <v>128</v>
      </c>
      <c r="B58" s="26" t="s">
        <v>129</v>
      </c>
      <c r="C58" s="27" t="s">
        <v>56</v>
      </c>
      <c r="D58" s="34" t="s">
        <v>57</v>
      </c>
      <c r="E58" s="34" t="s">
        <v>57</v>
      </c>
      <c r="F58" s="34" t="s">
        <v>57</v>
      </c>
      <c r="G58" s="34" t="s">
        <v>57</v>
      </c>
      <c r="H58" s="34" t="s">
        <v>57</v>
      </c>
      <c r="I58" s="34" t="s">
        <v>57</v>
      </c>
      <c r="J58" s="34" t="s">
        <v>57</v>
      </c>
      <c r="K58" s="34" t="s">
        <v>57</v>
      </c>
      <c r="L58" s="34" t="s">
        <v>57</v>
      </c>
      <c r="M58" s="34" t="s">
        <v>57</v>
      </c>
      <c r="N58" s="34" t="s">
        <v>57</v>
      </c>
      <c r="O58" s="34" t="s">
        <v>57</v>
      </c>
      <c r="P58" s="34" t="s">
        <v>57</v>
      </c>
      <c r="Q58" s="34" t="s">
        <v>57</v>
      </c>
      <c r="R58" s="34" t="s">
        <v>57</v>
      </c>
      <c r="S58" s="34" t="s">
        <v>57</v>
      </c>
      <c r="T58" s="34" t="s">
        <v>57</v>
      </c>
      <c r="U58" s="34" t="s">
        <v>57</v>
      </c>
      <c r="V58" s="34" t="s">
        <v>57</v>
      </c>
      <c r="W58" s="34" t="s">
        <v>57</v>
      </c>
      <c r="X58" s="34" t="s">
        <v>57</v>
      </c>
      <c r="Y58" s="34" t="s">
        <v>57</v>
      </c>
      <c r="Z58" s="34" t="s">
        <v>57</v>
      </c>
      <c r="AA58" s="34" t="s">
        <v>57</v>
      </c>
      <c r="AB58" s="34" t="s">
        <v>57</v>
      </c>
      <c r="AC58" s="34" t="s">
        <v>57</v>
      </c>
      <c r="AD58" s="34" t="s">
        <v>57</v>
      </c>
      <c r="AE58" s="34" t="s">
        <v>57</v>
      </c>
      <c r="AF58" s="34" t="s">
        <v>57</v>
      </c>
      <c r="AG58" s="34" t="s">
        <v>57</v>
      </c>
      <c r="AH58" s="34" t="s">
        <v>57</v>
      </c>
      <c r="AI58" s="34" t="s">
        <v>57</v>
      </c>
      <c r="AJ58" s="34" t="s">
        <v>57</v>
      </c>
      <c r="AK58" s="34" t="s">
        <v>57</v>
      </c>
      <c r="AL58" s="34" t="s">
        <v>57</v>
      </c>
      <c r="AM58" s="34" t="s">
        <v>57</v>
      </c>
      <c r="AN58" s="34" t="s">
        <v>57</v>
      </c>
      <c r="AO58" s="34" t="s">
        <v>57</v>
      </c>
    </row>
    <row r="59" spans="1:41" ht="28.5" x14ac:dyDescent="0.25">
      <c r="A59" s="25" t="s">
        <v>130</v>
      </c>
      <c r="B59" s="26" t="s">
        <v>131</v>
      </c>
      <c r="C59" s="27" t="s">
        <v>56</v>
      </c>
      <c r="D59" s="34" t="s">
        <v>57</v>
      </c>
      <c r="E59" s="34" t="s">
        <v>57</v>
      </c>
      <c r="F59" s="34" t="s">
        <v>57</v>
      </c>
      <c r="G59" s="34" t="s">
        <v>57</v>
      </c>
      <c r="H59" s="34" t="s">
        <v>57</v>
      </c>
      <c r="I59" s="34" t="s">
        <v>57</v>
      </c>
      <c r="J59" s="34" t="s">
        <v>57</v>
      </c>
      <c r="K59" s="34" t="s">
        <v>57</v>
      </c>
      <c r="L59" s="34" t="s">
        <v>57</v>
      </c>
      <c r="M59" s="34" t="s">
        <v>57</v>
      </c>
      <c r="N59" s="34" t="s">
        <v>57</v>
      </c>
      <c r="O59" s="34" t="s">
        <v>57</v>
      </c>
      <c r="P59" s="34" t="s">
        <v>57</v>
      </c>
      <c r="Q59" s="34" t="s">
        <v>57</v>
      </c>
      <c r="R59" s="34" t="s">
        <v>57</v>
      </c>
      <c r="S59" s="34" t="s">
        <v>57</v>
      </c>
      <c r="T59" s="34" t="s">
        <v>57</v>
      </c>
      <c r="U59" s="34" t="s">
        <v>57</v>
      </c>
      <c r="V59" s="34" t="s">
        <v>57</v>
      </c>
      <c r="W59" s="34" t="s">
        <v>57</v>
      </c>
      <c r="X59" s="34" t="s">
        <v>57</v>
      </c>
      <c r="Y59" s="34" t="s">
        <v>57</v>
      </c>
      <c r="Z59" s="34" t="s">
        <v>57</v>
      </c>
      <c r="AA59" s="34" t="s">
        <v>57</v>
      </c>
      <c r="AB59" s="34" t="s">
        <v>57</v>
      </c>
      <c r="AC59" s="34" t="s">
        <v>57</v>
      </c>
      <c r="AD59" s="34" t="s">
        <v>57</v>
      </c>
      <c r="AE59" s="34" t="s">
        <v>57</v>
      </c>
      <c r="AF59" s="34" t="s">
        <v>57</v>
      </c>
      <c r="AG59" s="34" t="s">
        <v>57</v>
      </c>
      <c r="AH59" s="34" t="s">
        <v>57</v>
      </c>
      <c r="AI59" s="34" t="s">
        <v>57</v>
      </c>
      <c r="AJ59" s="34" t="s">
        <v>57</v>
      </c>
      <c r="AK59" s="34" t="s">
        <v>57</v>
      </c>
      <c r="AL59" s="34" t="s">
        <v>57</v>
      </c>
      <c r="AM59" s="34" t="s">
        <v>57</v>
      </c>
      <c r="AN59" s="34" t="s">
        <v>57</v>
      </c>
      <c r="AO59" s="34" t="s">
        <v>57</v>
      </c>
    </row>
    <row r="60" spans="1:41" ht="42.75" x14ac:dyDescent="0.25">
      <c r="A60" s="25" t="s">
        <v>132</v>
      </c>
      <c r="B60" s="26" t="s">
        <v>133</v>
      </c>
      <c r="C60" s="27" t="s">
        <v>56</v>
      </c>
      <c r="D60" s="34" t="s">
        <v>57</v>
      </c>
      <c r="E60" s="34" t="s">
        <v>57</v>
      </c>
      <c r="F60" s="34" t="s">
        <v>57</v>
      </c>
      <c r="G60" s="34" t="s">
        <v>57</v>
      </c>
      <c r="H60" s="34" t="s">
        <v>57</v>
      </c>
      <c r="I60" s="34" t="s">
        <v>57</v>
      </c>
      <c r="J60" s="34" t="s">
        <v>57</v>
      </c>
      <c r="K60" s="34" t="s">
        <v>57</v>
      </c>
      <c r="L60" s="34" t="s">
        <v>57</v>
      </c>
      <c r="M60" s="34" t="s">
        <v>57</v>
      </c>
      <c r="N60" s="34" t="s">
        <v>57</v>
      </c>
      <c r="O60" s="34" t="s">
        <v>57</v>
      </c>
      <c r="P60" s="34" t="s">
        <v>57</v>
      </c>
      <c r="Q60" s="34" t="s">
        <v>57</v>
      </c>
      <c r="R60" s="34" t="s">
        <v>57</v>
      </c>
      <c r="S60" s="34" t="s">
        <v>57</v>
      </c>
      <c r="T60" s="34" t="s">
        <v>57</v>
      </c>
      <c r="U60" s="34" t="s">
        <v>57</v>
      </c>
      <c r="V60" s="34" t="s">
        <v>57</v>
      </c>
      <c r="W60" s="34" t="s">
        <v>57</v>
      </c>
      <c r="X60" s="34" t="s">
        <v>57</v>
      </c>
      <c r="Y60" s="34" t="s">
        <v>57</v>
      </c>
      <c r="Z60" s="34" t="s">
        <v>57</v>
      </c>
      <c r="AA60" s="34" t="s">
        <v>57</v>
      </c>
      <c r="AB60" s="34" t="s">
        <v>57</v>
      </c>
      <c r="AC60" s="34" t="s">
        <v>57</v>
      </c>
      <c r="AD60" s="34" t="s">
        <v>57</v>
      </c>
      <c r="AE60" s="34" t="s">
        <v>57</v>
      </c>
      <c r="AF60" s="34" t="s">
        <v>57</v>
      </c>
      <c r="AG60" s="34" t="s">
        <v>57</v>
      </c>
      <c r="AH60" s="34" t="s">
        <v>57</v>
      </c>
      <c r="AI60" s="34" t="s">
        <v>57</v>
      </c>
      <c r="AJ60" s="34" t="s">
        <v>57</v>
      </c>
      <c r="AK60" s="34" t="s">
        <v>57</v>
      </c>
      <c r="AL60" s="34" t="s">
        <v>57</v>
      </c>
      <c r="AM60" s="34" t="s">
        <v>57</v>
      </c>
      <c r="AN60" s="34" t="s">
        <v>57</v>
      </c>
      <c r="AO60" s="34" t="s">
        <v>57</v>
      </c>
    </row>
    <row r="61" spans="1:41" ht="57" x14ac:dyDescent="0.25">
      <c r="A61" s="25" t="s">
        <v>134</v>
      </c>
      <c r="B61" s="26" t="s">
        <v>135</v>
      </c>
      <c r="C61" s="27" t="s">
        <v>56</v>
      </c>
      <c r="D61" s="34" t="s">
        <v>57</v>
      </c>
      <c r="E61" s="34" t="s">
        <v>57</v>
      </c>
      <c r="F61" s="34" t="s">
        <v>57</v>
      </c>
      <c r="G61" s="34" t="s">
        <v>57</v>
      </c>
      <c r="H61" s="34" t="s">
        <v>57</v>
      </c>
      <c r="I61" s="34" t="s">
        <v>57</v>
      </c>
      <c r="J61" s="34" t="s">
        <v>57</v>
      </c>
      <c r="K61" s="34" t="s">
        <v>57</v>
      </c>
      <c r="L61" s="34" t="s">
        <v>57</v>
      </c>
      <c r="M61" s="34" t="s">
        <v>57</v>
      </c>
      <c r="N61" s="34" t="s">
        <v>57</v>
      </c>
      <c r="O61" s="34" t="s">
        <v>57</v>
      </c>
      <c r="P61" s="34" t="s">
        <v>57</v>
      </c>
      <c r="Q61" s="34" t="s">
        <v>57</v>
      </c>
      <c r="R61" s="34" t="s">
        <v>57</v>
      </c>
      <c r="S61" s="34" t="s">
        <v>57</v>
      </c>
      <c r="T61" s="34" t="s">
        <v>57</v>
      </c>
      <c r="U61" s="34" t="s">
        <v>57</v>
      </c>
      <c r="V61" s="34" t="s">
        <v>57</v>
      </c>
      <c r="W61" s="34" t="s">
        <v>57</v>
      </c>
      <c r="X61" s="34" t="s">
        <v>57</v>
      </c>
      <c r="Y61" s="34" t="s">
        <v>57</v>
      </c>
      <c r="Z61" s="34" t="s">
        <v>57</v>
      </c>
      <c r="AA61" s="34" t="s">
        <v>57</v>
      </c>
      <c r="AB61" s="34" t="s">
        <v>57</v>
      </c>
      <c r="AC61" s="34" t="s">
        <v>57</v>
      </c>
      <c r="AD61" s="34" t="s">
        <v>57</v>
      </c>
      <c r="AE61" s="34" t="s">
        <v>57</v>
      </c>
      <c r="AF61" s="34" t="s">
        <v>57</v>
      </c>
      <c r="AG61" s="34" t="s">
        <v>57</v>
      </c>
      <c r="AH61" s="34" t="s">
        <v>57</v>
      </c>
      <c r="AI61" s="34" t="s">
        <v>57</v>
      </c>
      <c r="AJ61" s="34" t="s">
        <v>57</v>
      </c>
      <c r="AK61" s="34" t="s">
        <v>57</v>
      </c>
      <c r="AL61" s="34" t="s">
        <v>57</v>
      </c>
      <c r="AM61" s="34" t="s">
        <v>57</v>
      </c>
      <c r="AN61" s="34" t="s">
        <v>57</v>
      </c>
      <c r="AO61" s="34" t="s">
        <v>57</v>
      </c>
    </row>
    <row r="62" spans="1:41" ht="71.25" x14ac:dyDescent="0.25">
      <c r="A62" s="25" t="s">
        <v>136</v>
      </c>
      <c r="B62" s="26" t="s">
        <v>137</v>
      </c>
      <c r="C62" s="27" t="s">
        <v>56</v>
      </c>
      <c r="D62" s="34" t="s">
        <v>57</v>
      </c>
      <c r="E62" s="34" t="s">
        <v>57</v>
      </c>
      <c r="F62" s="34" t="s">
        <v>57</v>
      </c>
      <c r="G62" s="34" t="s">
        <v>57</v>
      </c>
      <c r="H62" s="34" t="s">
        <v>57</v>
      </c>
      <c r="I62" s="34" t="s">
        <v>57</v>
      </c>
      <c r="J62" s="34" t="s">
        <v>57</v>
      </c>
      <c r="K62" s="34" t="s">
        <v>57</v>
      </c>
      <c r="L62" s="34" t="s">
        <v>57</v>
      </c>
      <c r="M62" s="34" t="s">
        <v>57</v>
      </c>
      <c r="N62" s="34" t="s">
        <v>57</v>
      </c>
      <c r="O62" s="34" t="s">
        <v>57</v>
      </c>
      <c r="P62" s="34" t="s">
        <v>57</v>
      </c>
      <c r="Q62" s="34" t="s">
        <v>57</v>
      </c>
      <c r="R62" s="34" t="s">
        <v>57</v>
      </c>
      <c r="S62" s="34" t="s">
        <v>57</v>
      </c>
      <c r="T62" s="34" t="s">
        <v>57</v>
      </c>
      <c r="U62" s="34" t="s">
        <v>57</v>
      </c>
      <c r="V62" s="34" t="s">
        <v>57</v>
      </c>
      <c r="W62" s="34" t="s">
        <v>57</v>
      </c>
      <c r="X62" s="34" t="s">
        <v>57</v>
      </c>
      <c r="Y62" s="34" t="s">
        <v>57</v>
      </c>
      <c r="Z62" s="34" t="s">
        <v>57</v>
      </c>
      <c r="AA62" s="34" t="s">
        <v>57</v>
      </c>
      <c r="AB62" s="34" t="s">
        <v>57</v>
      </c>
      <c r="AC62" s="34" t="s">
        <v>57</v>
      </c>
      <c r="AD62" s="34" t="s">
        <v>57</v>
      </c>
      <c r="AE62" s="34" t="s">
        <v>57</v>
      </c>
      <c r="AF62" s="34" t="s">
        <v>57</v>
      </c>
      <c r="AG62" s="34" t="s">
        <v>57</v>
      </c>
      <c r="AH62" s="34" t="s">
        <v>57</v>
      </c>
      <c r="AI62" s="34" t="s">
        <v>57</v>
      </c>
      <c r="AJ62" s="34" t="s">
        <v>57</v>
      </c>
      <c r="AK62" s="34" t="s">
        <v>57</v>
      </c>
      <c r="AL62" s="34" t="s">
        <v>57</v>
      </c>
      <c r="AM62" s="34" t="s">
        <v>57</v>
      </c>
      <c r="AN62" s="34" t="s">
        <v>57</v>
      </c>
      <c r="AO62" s="34" t="s">
        <v>57</v>
      </c>
    </row>
    <row r="63" spans="1:41" ht="71.25" x14ac:dyDescent="0.25">
      <c r="A63" s="25" t="s">
        <v>138</v>
      </c>
      <c r="B63" s="26" t="s">
        <v>139</v>
      </c>
      <c r="C63" s="27" t="s">
        <v>56</v>
      </c>
      <c r="D63" s="34" t="s">
        <v>57</v>
      </c>
      <c r="E63" s="34" t="s">
        <v>57</v>
      </c>
      <c r="F63" s="34" t="s">
        <v>57</v>
      </c>
      <c r="G63" s="34" t="s">
        <v>57</v>
      </c>
      <c r="H63" s="34" t="s">
        <v>57</v>
      </c>
      <c r="I63" s="34" t="s">
        <v>57</v>
      </c>
      <c r="J63" s="34" t="s">
        <v>57</v>
      </c>
      <c r="K63" s="34" t="s">
        <v>57</v>
      </c>
      <c r="L63" s="34" t="s">
        <v>57</v>
      </c>
      <c r="M63" s="34" t="s">
        <v>57</v>
      </c>
      <c r="N63" s="34" t="s">
        <v>57</v>
      </c>
      <c r="O63" s="34" t="s">
        <v>57</v>
      </c>
      <c r="P63" s="34" t="s">
        <v>57</v>
      </c>
      <c r="Q63" s="34" t="s">
        <v>57</v>
      </c>
      <c r="R63" s="34" t="s">
        <v>57</v>
      </c>
      <c r="S63" s="34" t="s">
        <v>57</v>
      </c>
      <c r="T63" s="34" t="s">
        <v>57</v>
      </c>
      <c r="U63" s="34" t="s">
        <v>57</v>
      </c>
      <c r="V63" s="34" t="s">
        <v>57</v>
      </c>
      <c r="W63" s="34" t="s">
        <v>57</v>
      </c>
      <c r="X63" s="34" t="s">
        <v>57</v>
      </c>
      <c r="Y63" s="34" t="s">
        <v>57</v>
      </c>
      <c r="Z63" s="34" t="s">
        <v>57</v>
      </c>
      <c r="AA63" s="34" t="s">
        <v>57</v>
      </c>
      <c r="AB63" s="34" t="s">
        <v>57</v>
      </c>
      <c r="AC63" s="34" t="s">
        <v>57</v>
      </c>
      <c r="AD63" s="34" t="s">
        <v>57</v>
      </c>
      <c r="AE63" s="34" t="s">
        <v>57</v>
      </c>
      <c r="AF63" s="34" t="s">
        <v>57</v>
      </c>
      <c r="AG63" s="34" t="s">
        <v>57</v>
      </c>
      <c r="AH63" s="34" t="s">
        <v>57</v>
      </c>
      <c r="AI63" s="34" t="s">
        <v>57</v>
      </c>
      <c r="AJ63" s="34" t="s">
        <v>57</v>
      </c>
      <c r="AK63" s="34" t="s">
        <v>57</v>
      </c>
      <c r="AL63" s="34" t="s">
        <v>57</v>
      </c>
      <c r="AM63" s="34" t="s">
        <v>57</v>
      </c>
      <c r="AN63" s="34" t="s">
        <v>57</v>
      </c>
      <c r="AO63" s="34" t="s">
        <v>57</v>
      </c>
    </row>
    <row r="64" spans="1:41" ht="42.75" x14ac:dyDescent="0.25">
      <c r="A64" s="25" t="s">
        <v>140</v>
      </c>
      <c r="B64" s="26" t="s">
        <v>141</v>
      </c>
      <c r="C64" s="27" t="s">
        <v>56</v>
      </c>
      <c r="D64" s="34" t="s">
        <v>57</v>
      </c>
      <c r="E64" s="34" t="s">
        <v>57</v>
      </c>
      <c r="F64" s="34" t="s">
        <v>57</v>
      </c>
      <c r="G64" s="34" t="s">
        <v>57</v>
      </c>
      <c r="H64" s="34" t="s">
        <v>57</v>
      </c>
      <c r="I64" s="34" t="s">
        <v>57</v>
      </c>
      <c r="J64" s="34" t="s">
        <v>57</v>
      </c>
      <c r="K64" s="34" t="s">
        <v>57</v>
      </c>
      <c r="L64" s="34" t="s">
        <v>57</v>
      </c>
      <c r="M64" s="34" t="s">
        <v>57</v>
      </c>
      <c r="N64" s="34" t="s">
        <v>57</v>
      </c>
      <c r="O64" s="34" t="s">
        <v>57</v>
      </c>
      <c r="P64" s="34" t="s">
        <v>57</v>
      </c>
      <c r="Q64" s="34" t="s">
        <v>57</v>
      </c>
      <c r="R64" s="34" t="s">
        <v>57</v>
      </c>
      <c r="S64" s="34" t="s">
        <v>57</v>
      </c>
      <c r="T64" s="34" t="s">
        <v>57</v>
      </c>
      <c r="U64" s="34" t="s">
        <v>57</v>
      </c>
      <c r="V64" s="34" t="s">
        <v>57</v>
      </c>
      <c r="W64" s="34" t="s">
        <v>57</v>
      </c>
      <c r="X64" s="34" t="s">
        <v>57</v>
      </c>
      <c r="Y64" s="34" t="s">
        <v>57</v>
      </c>
      <c r="Z64" s="34" t="s">
        <v>57</v>
      </c>
      <c r="AA64" s="34" t="s">
        <v>57</v>
      </c>
      <c r="AB64" s="34" t="s">
        <v>57</v>
      </c>
      <c r="AC64" s="34" t="s">
        <v>57</v>
      </c>
      <c r="AD64" s="34" t="s">
        <v>57</v>
      </c>
      <c r="AE64" s="34" t="s">
        <v>57</v>
      </c>
      <c r="AF64" s="34" t="s">
        <v>57</v>
      </c>
      <c r="AG64" s="34" t="s">
        <v>57</v>
      </c>
      <c r="AH64" s="34" t="s">
        <v>57</v>
      </c>
      <c r="AI64" s="34" t="s">
        <v>57</v>
      </c>
      <c r="AJ64" s="34" t="s">
        <v>57</v>
      </c>
      <c r="AK64" s="34" t="s">
        <v>57</v>
      </c>
      <c r="AL64" s="34" t="s">
        <v>57</v>
      </c>
      <c r="AM64" s="34" t="s">
        <v>57</v>
      </c>
      <c r="AN64" s="34" t="s">
        <v>57</v>
      </c>
      <c r="AO64" s="34" t="s">
        <v>57</v>
      </c>
    </row>
    <row r="65" spans="1:41" ht="43.5" x14ac:dyDescent="0.25">
      <c r="A65" s="25" t="s">
        <v>142</v>
      </c>
      <c r="B65" s="28" t="s">
        <v>143</v>
      </c>
      <c r="C65" s="27" t="s">
        <v>56</v>
      </c>
      <c r="D65" s="34" t="s">
        <v>57</v>
      </c>
      <c r="E65" s="34" t="s">
        <v>57</v>
      </c>
      <c r="F65" s="34" t="s">
        <v>57</v>
      </c>
      <c r="G65" s="34" t="s">
        <v>57</v>
      </c>
      <c r="H65" s="34" t="s">
        <v>57</v>
      </c>
      <c r="I65" s="34" t="s">
        <v>57</v>
      </c>
      <c r="J65" s="34" t="s">
        <v>57</v>
      </c>
      <c r="K65" s="34" t="s">
        <v>57</v>
      </c>
      <c r="L65" s="34" t="s">
        <v>57</v>
      </c>
      <c r="M65" s="34" t="s">
        <v>57</v>
      </c>
      <c r="N65" s="34" t="s">
        <v>57</v>
      </c>
      <c r="O65" s="34" t="s">
        <v>57</v>
      </c>
      <c r="P65" s="34" t="s">
        <v>57</v>
      </c>
      <c r="Q65" s="34" t="s">
        <v>57</v>
      </c>
      <c r="R65" s="34" t="s">
        <v>57</v>
      </c>
      <c r="S65" s="34" t="s">
        <v>57</v>
      </c>
      <c r="T65" s="34" t="s">
        <v>57</v>
      </c>
      <c r="U65" s="34" t="s">
        <v>57</v>
      </c>
      <c r="V65" s="34" t="s">
        <v>57</v>
      </c>
      <c r="W65" s="34" t="s">
        <v>57</v>
      </c>
      <c r="X65" s="34" t="s">
        <v>57</v>
      </c>
      <c r="Y65" s="34" t="s">
        <v>57</v>
      </c>
      <c r="Z65" s="34" t="s">
        <v>57</v>
      </c>
      <c r="AA65" s="34" t="s">
        <v>57</v>
      </c>
      <c r="AB65" s="34" t="s">
        <v>57</v>
      </c>
      <c r="AC65" s="34" t="s">
        <v>57</v>
      </c>
      <c r="AD65" s="34" t="s">
        <v>57</v>
      </c>
      <c r="AE65" s="34" t="s">
        <v>57</v>
      </c>
      <c r="AF65" s="34" t="s">
        <v>57</v>
      </c>
      <c r="AG65" s="34" t="s">
        <v>57</v>
      </c>
      <c r="AH65" s="34" t="s">
        <v>57</v>
      </c>
      <c r="AI65" s="34" t="s">
        <v>57</v>
      </c>
      <c r="AJ65" s="34" t="s">
        <v>57</v>
      </c>
      <c r="AK65" s="34" t="s">
        <v>57</v>
      </c>
      <c r="AL65" s="34" t="s">
        <v>57</v>
      </c>
      <c r="AM65" s="34" t="s">
        <v>57</v>
      </c>
      <c r="AN65" s="34" t="s">
        <v>57</v>
      </c>
      <c r="AO65" s="34" t="s">
        <v>57</v>
      </c>
    </row>
    <row r="66" spans="1:41" ht="29.25" x14ac:dyDescent="0.25">
      <c r="A66" s="25" t="s">
        <v>144</v>
      </c>
      <c r="B66" s="28" t="s">
        <v>145</v>
      </c>
      <c r="C66" s="27" t="s">
        <v>56</v>
      </c>
      <c r="D66" s="34" t="s">
        <v>57</v>
      </c>
      <c r="E66" s="34" t="s">
        <v>57</v>
      </c>
      <c r="F66" s="34" t="s">
        <v>57</v>
      </c>
      <c r="G66" s="34" t="s">
        <v>57</v>
      </c>
      <c r="H66" s="34" t="s">
        <v>57</v>
      </c>
      <c r="I66" s="34" t="s">
        <v>57</v>
      </c>
      <c r="J66" s="34">
        <f t="shared" ref="J66:O66" si="6">SUM(J67)</f>
        <v>0</v>
      </c>
      <c r="K66" s="34">
        <f t="shared" si="6"/>
        <v>1.3262228521542589</v>
      </c>
      <c r="L66" s="34">
        <f t="shared" si="6"/>
        <v>0</v>
      </c>
      <c r="M66" s="34">
        <f t="shared" si="6"/>
        <v>0</v>
      </c>
      <c r="N66" s="34">
        <f t="shared" si="6"/>
        <v>0</v>
      </c>
      <c r="O66" s="34">
        <f t="shared" si="6"/>
        <v>1.3262228521542589</v>
      </c>
      <c r="P66" s="34" t="s">
        <v>57</v>
      </c>
      <c r="Q66" s="34" t="s">
        <v>57</v>
      </c>
      <c r="R66" s="34" t="s">
        <v>57</v>
      </c>
      <c r="S66" s="34" t="s">
        <v>57</v>
      </c>
      <c r="T66" s="34" t="s">
        <v>57</v>
      </c>
      <c r="U66" s="34">
        <f>SUM(U67)</f>
        <v>1.1692130000000001</v>
      </c>
      <c r="V66" s="34">
        <f>SUM(V67)</f>
        <v>1.3262228521542589</v>
      </c>
      <c r="W66" s="34">
        <f>SUM(W67)</f>
        <v>1.1692130000000001</v>
      </c>
      <c r="X66" s="34">
        <f>SUM(X67)</f>
        <v>1.3262228521542589</v>
      </c>
      <c r="Y66" s="34" t="s">
        <v>57</v>
      </c>
      <c r="Z66" s="34" t="s">
        <v>57</v>
      </c>
      <c r="AA66" s="34">
        <f>SUM(AA67)</f>
        <v>0</v>
      </c>
      <c r="AB66" s="34" t="s">
        <v>57</v>
      </c>
      <c r="AC66" s="34">
        <f>SUM(AC67)</f>
        <v>0</v>
      </c>
      <c r="AD66" s="34" t="s">
        <v>57</v>
      </c>
      <c r="AE66" s="34">
        <f>SUM(AE67)</f>
        <v>1.3262228521542589</v>
      </c>
      <c r="AF66" s="34" t="s">
        <v>57</v>
      </c>
      <c r="AG66" s="34">
        <f>SUM(AG67)</f>
        <v>0</v>
      </c>
      <c r="AH66" s="34" t="s">
        <v>57</v>
      </c>
      <c r="AI66" s="34">
        <f>SUM(AI67)</f>
        <v>0</v>
      </c>
      <c r="AJ66" s="34" t="s">
        <v>57</v>
      </c>
      <c r="AK66" s="34">
        <f>SUM(AK67)</f>
        <v>0</v>
      </c>
      <c r="AL66" s="34" t="s">
        <v>57</v>
      </c>
      <c r="AM66" s="34">
        <f>SUM(AM67)</f>
        <v>1.3262228521542589</v>
      </c>
      <c r="AN66" s="34" t="s">
        <v>57</v>
      </c>
      <c r="AO66" s="34" t="s">
        <v>57</v>
      </c>
    </row>
    <row r="67" spans="1:41" ht="30" x14ac:dyDescent="0.25">
      <c r="A67" s="35" t="s">
        <v>144</v>
      </c>
      <c r="B67" s="36" t="s">
        <v>146</v>
      </c>
      <c r="C67" s="35" t="s">
        <v>147</v>
      </c>
      <c r="D67" s="35" t="s">
        <v>148</v>
      </c>
      <c r="E67" s="35">
        <v>2021</v>
      </c>
      <c r="F67" s="35">
        <v>2021</v>
      </c>
      <c r="G67" s="35" t="s">
        <v>57</v>
      </c>
      <c r="H67" s="35" t="s">
        <v>57</v>
      </c>
      <c r="I67" s="35" t="s">
        <v>57</v>
      </c>
      <c r="J67" s="35">
        <v>0</v>
      </c>
      <c r="K67" s="35">
        <v>1.3262228521542589</v>
      </c>
      <c r="L67" s="35">
        <v>0</v>
      </c>
      <c r="M67" s="35">
        <v>0</v>
      </c>
      <c r="N67" s="35">
        <v>0</v>
      </c>
      <c r="O67" s="35">
        <v>1.3262228521542589</v>
      </c>
      <c r="P67" s="35" t="s">
        <v>57</v>
      </c>
      <c r="Q67" s="35" t="s">
        <v>57</v>
      </c>
      <c r="R67" s="35" t="s">
        <v>57</v>
      </c>
      <c r="S67" s="35" t="s">
        <v>57</v>
      </c>
      <c r="T67" s="35" t="s">
        <v>57</v>
      </c>
      <c r="U67" s="35">
        <v>1.1692130000000001</v>
      </c>
      <c r="V67" s="35">
        <v>1.3262228521542589</v>
      </c>
      <c r="W67" s="35">
        <v>1.1692130000000001</v>
      </c>
      <c r="X67" s="35">
        <v>1.3262228521542589</v>
      </c>
      <c r="Y67" s="35" t="s">
        <v>57</v>
      </c>
      <c r="Z67" s="35" t="s">
        <v>57</v>
      </c>
      <c r="AA67" s="35">
        <v>0</v>
      </c>
      <c r="AB67" s="35" t="s">
        <v>57</v>
      </c>
      <c r="AC67" s="35">
        <v>0</v>
      </c>
      <c r="AD67" s="35" t="s">
        <v>57</v>
      </c>
      <c r="AE67" s="35">
        <v>1.3262228521542589</v>
      </c>
      <c r="AF67" s="35" t="s">
        <v>57</v>
      </c>
      <c r="AG67" s="35">
        <v>0</v>
      </c>
      <c r="AH67" s="35" t="s">
        <v>57</v>
      </c>
      <c r="AI67" s="35">
        <v>0</v>
      </c>
      <c r="AJ67" s="35" t="s">
        <v>57</v>
      </c>
      <c r="AK67" s="35">
        <v>0</v>
      </c>
      <c r="AL67" s="35" t="s">
        <v>57</v>
      </c>
      <c r="AM67" s="35">
        <v>1.3262228521542589</v>
      </c>
      <c r="AN67" s="35" t="s">
        <v>57</v>
      </c>
      <c r="AO67" s="35" t="s">
        <v>57</v>
      </c>
    </row>
  </sheetData>
  <mergeCells count="32">
    <mergeCell ref="U14:Z14"/>
    <mergeCell ref="AA14:AB15"/>
    <mergeCell ref="AC14:AN14"/>
    <mergeCell ref="AO14:AO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M15:AM16"/>
    <mergeCell ref="AN15:AN16"/>
    <mergeCell ref="AI15:AJ15"/>
    <mergeCell ref="AK15:AL15"/>
    <mergeCell ref="J14:J16"/>
    <mergeCell ref="A4:AO4"/>
    <mergeCell ref="A6:AO6"/>
    <mergeCell ref="A7:AO7"/>
    <mergeCell ref="A9:AO9"/>
    <mergeCell ref="A11:AO11"/>
    <mergeCell ref="A12:AO12"/>
    <mergeCell ref="A13:AN13"/>
    <mergeCell ref="A14:A16"/>
    <mergeCell ref="B14:B16"/>
    <mergeCell ref="K14:T14"/>
    <mergeCell ref="C14:C16"/>
    <mergeCell ref="D14:D16"/>
    <mergeCell ref="E14:E16"/>
    <mergeCell ref="F14:G15"/>
    <mergeCell ref="H14:I15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dcterms:created xsi:type="dcterms:W3CDTF">2019-01-15T16:04:06Z</dcterms:created>
  <dcterms:modified xsi:type="dcterms:W3CDTF">2020-02-04T13:42:35Z</dcterms:modified>
</cp:coreProperties>
</file>